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0730" windowHeight="11160" activeTab="1"/>
  </bookViews>
  <sheets>
    <sheet name="Rekapitulace stavby" sheetId="1" r:id="rId1"/>
    <sheet name="SO 01 - Technika prostřed..." sheetId="2" r:id="rId2"/>
    <sheet name="Pokyny pro vyplnění" sheetId="3" r:id="rId3"/>
  </sheets>
  <definedNames>
    <definedName name="_xlnm._FilterDatabase" localSheetId="1" hidden="1">'SO 01 - Technika prostřed...'!$C$95:$K$319</definedName>
    <definedName name="_xlnm.Print_Titles" localSheetId="0">'Rekapitulace stavby'!$49:$49</definedName>
    <definedName name="_xlnm.Print_Titles" localSheetId="1">'SO 01 - Technika prostřed...'!$95:$95</definedName>
    <definedName name="_xlnm.Print_Area" localSheetId="2">'Pokyny pro vyplnění'!$B$2:$K$69,'Pokyny pro vyplnění'!$B$72:$K$116,'Pokyny pro vyplnění'!$B$119:$K$188,'Pokyny pro vyplnění'!$B$196:$K$216</definedName>
    <definedName name="_xlnm.Print_Area" localSheetId="0">'Rekapitulace stavby'!$D$4:$AO$33,'Rekapitulace stavby'!$C$39:$AQ$53</definedName>
    <definedName name="_xlnm.Print_Area" localSheetId="1">'SO 01 - Technika prostřed...'!$C$4:$J$36,'SO 01 - Technika prostřed...'!$C$42:$J$77,'SO 01 - Technika prostřed...'!$C$83:$K$319</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Y52" i="1"/>
  <c r="AX52"/>
  <c r="BI317" i="2"/>
  <c r="BH317"/>
  <c r="BG317"/>
  <c r="BF317"/>
  <c r="T317"/>
  <c r="T313" s="1"/>
  <c r="R317"/>
  <c r="P317"/>
  <c r="BK317"/>
  <c r="J317"/>
  <c r="BE317" s="1"/>
  <c r="BI314"/>
  <c r="BH314"/>
  <c r="BG314"/>
  <c r="BF314"/>
  <c r="T314"/>
  <c r="R314"/>
  <c r="R313" s="1"/>
  <c r="P314"/>
  <c r="P313"/>
  <c r="BK314"/>
  <c r="BK313" s="1"/>
  <c r="J313" s="1"/>
  <c r="J76" s="1"/>
  <c r="J314"/>
  <c r="BE314"/>
  <c r="BI309"/>
  <c r="BH309"/>
  <c r="BG309"/>
  <c r="BF309"/>
  <c r="T309"/>
  <c r="R309"/>
  <c r="P309"/>
  <c r="P305" s="1"/>
  <c r="BK309"/>
  <c r="J309"/>
  <c r="BE309"/>
  <c r="BI306"/>
  <c r="BH306"/>
  <c r="BG306"/>
  <c r="BF306"/>
  <c r="T306"/>
  <c r="T305" s="1"/>
  <c r="T304" s="1"/>
  <c r="R306"/>
  <c r="R305"/>
  <c r="R304" s="1"/>
  <c r="P306"/>
  <c r="P304"/>
  <c r="BK306"/>
  <c r="BK305"/>
  <c r="J305"/>
  <c r="BK304"/>
  <c r="J304" s="1"/>
  <c r="J74" s="1"/>
  <c r="J306"/>
  <c r="BE306"/>
  <c r="J75"/>
  <c r="BI303"/>
  <c r="BH303"/>
  <c r="BG303"/>
  <c r="BF303"/>
  <c r="T303"/>
  <c r="R303"/>
  <c r="P303"/>
  <c r="BK303"/>
  <c r="J303"/>
  <c r="BE303"/>
  <c r="BI300"/>
  <c r="BH300"/>
  <c r="BG300"/>
  <c r="BF300"/>
  <c r="T300"/>
  <c r="R300"/>
  <c r="P300"/>
  <c r="BK300"/>
  <c r="J300"/>
  <c r="BE300" s="1"/>
  <c r="BI297"/>
  <c r="BH297"/>
  <c r="BG297"/>
  <c r="BF297"/>
  <c r="T297"/>
  <c r="R297"/>
  <c r="P297"/>
  <c r="BK297"/>
  <c r="J297"/>
  <c r="BE297" s="1"/>
  <c r="BI294"/>
  <c r="BH294"/>
  <c r="BG294"/>
  <c r="BF294"/>
  <c r="T294"/>
  <c r="R294"/>
  <c r="P294"/>
  <c r="BK294"/>
  <c r="J294"/>
  <c r="BE294" s="1"/>
  <c r="BI291"/>
  <c r="BH291"/>
  <c r="BG291"/>
  <c r="BF291"/>
  <c r="T291"/>
  <c r="R291"/>
  <c r="P291"/>
  <c r="BK291"/>
  <c r="J291"/>
  <c r="BE291"/>
  <c r="BI288"/>
  <c r="BH288"/>
  <c r="BG288"/>
  <c r="BF288"/>
  <c r="T288"/>
  <c r="R288"/>
  <c r="R287"/>
  <c r="P288"/>
  <c r="BK288"/>
  <c r="BK287"/>
  <c r="J287" s="1"/>
  <c r="J73" s="1"/>
  <c r="J288"/>
  <c r="BE288"/>
  <c r="BI285"/>
  <c r="BH285"/>
  <c r="BG285"/>
  <c r="BF285"/>
  <c r="T285"/>
  <c r="R285"/>
  <c r="P285"/>
  <c r="BK285"/>
  <c r="J285"/>
  <c r="BE285" s="1"/>
  <c r="BI282"/>
  <c r="BH282"/>
  <c r="BG282"/>
  <c r="BF282"/>
  <c r="T282"/>
  <c r="R282"/>
  <c r="P282"/>
  <c r="BK282"/>
  <c r="J282"/>
  <c r="BE282"/>
  <c r="BI279"/>
  <c r="BH279"/>
  <c r="BG279"/>
  <c r="BF279"/>
  <c r="T279"/>
  <c r="R279"/>
  <c r="P279"/>
  <c r="BK279"/>
  <c r="J279"/>
  <c r="BE279" s="1"/>
  <c r="BI276"/>
  <c r="BH276"/>
  <c r="BG276"/>
  <c r="BF276"/>
  <c r="T276"/>
  <c r="R276"/>
  <c r="P276"/>
  <c r="BK276"/>
  <c r="J276"/>
  <c r="BE276"/>
  <c r="BI273"/>
  <c r="BH273"/>
  <c r="BG273"/>
  <c r="BF273"/>
  <c r="T273"/>
  <c r="R273"/>
  <c r="P273"/>
  <c r="BK273"/>
  <c r="J273"/>
  <c r="BE273" s="1"/>
  <c r="BI270"/>
  <c r="BH270"/>
  <c r="BG270"/>
  <c r="BF270"/>
  <c r="T270"/>
  <c r="R270"/>
  <c r="P270"/>
  <c r="BK270"/>
  <c r="J270"/>
  <c r="BE270"/>
  <c r="BI267"/>
  <c r="BH267"/>
  <c r="BG267"/>
  <c r="BF267"/>
  <c r="T267"/>
  <c r="R267"/>
  <c r="P267"/>
  <c r="BK267"/>
  <c r="J267"/>
  <c r="BE267" s="1"/>
  <c r="BI264"/>
  <c r="BH264"/>
  <c r="BG264"/>
  <c r="BF264"/>
  <c r="T264"/>
  <c r="R264"/>
  <c r="R260" s="1"/>
  <c r="P264"/>
  <c r="BK264"/>
  <c r="J264"/>
  <c r="BE264"/>
  <c r="BI261"/>
  <c r="BH261"/>
  <c r="BG261"/>
  <c r="BF261"/>
  <c r="T261"/>
  <c r="R261"/>
  <c r="P261"/>
  <c r="BK261"/>
  <c r="BK260"/>
  <c r="J260" s="1"/>
  <c r="J72" s="1"/>
  <c r="J261"/>
  <c r="BE261"/>
  <c r="BI259"/>
  <c r="BH259"/>
  <c r="BG259"/>
  <c r="BF259"/>
  <c r="T259"/>
  <c r="R259"/>
  <c r="P259"/>
  <c r="BK259"/>
  <c r="J259"/>
  <c r="BE259" s="1"/>
  <c r="BI255"/>
  <c r="BH255"/>
  <c r="BG255"/>
  <c r="BF255"/>
  <c r="T255"/>
  <c r="R255"/>
  <c r="P255"/>
  <c r="BK255"/>
  <c r="J255"/>
  <c r="BE255"/>
  <c r="BI252"/>
  <c r="BH252"/>
  <c r="BG252"/>
  <c r="BF252"/>
  <c r="T252"/>
  <c r="R252"/>
  <c r="P252"/>
  <c r="BK252"/>
  <c r="J252"/>
  <c r="BE252" s="1"/>
  <c r="BI249"/>
  <c r="BH249"/>
  <c r="BG249"/>
  <c r="BF249"/>
  <c r="T249"/>
  <c r="R249"/>
  <c r="P249"/>
  <c r="BK249"/>
  <c r="J249"/>
  <c r="BE249"/>
  <c r="BI246"/>
  <c r="BH246"/>
  <c r="BG246"/>
  <c r="BF246"/>
  <c r="T246"/>
  <c r="R246"/>
  <c r="P246"/>
  <c r="BK246"/>
  <c r="J246"/>
  <c r="BE246" s="1"/>
  <c r="BI243"/>
  <c r="BH243"/>
  <c r="BG243"/>
  <c r="BF243"/>
  <c r="T243"/>
  <c r="R243"/>
  <c r="P243"/>
  <c r="BK243"/>
  <c r="J243"/>
  <c r="BE243"/>
  <c r="BI240"/>
  <c r="BH240"/>
  <c r="BG240"/>
  <c r="BF240"/>
  <c r="T240"/>
  <c r="R240"/>
  <c r="P240"/>
  <c r="BK240"/>
  <c r="J240"/>
  <c r="BE240" s="1"/>
  <c r="BI237"/>
  <c r="BH237"/>
  <c r="BG237"/>
  <c r="BF237"/>
  <c r="T237"/>
  <c r="R237"/>
  <c r="P237"/>
  <c r="BK237"/>
  <c r="J237"/>
  <c r="BE237"/>
  <c r="BI234"/>
  <c r="BH234"/>
  <c r="BG234"/>
  <c r="BF234"/>
  <c r="T234"/>
  <c r="R234"/>
  <c r="P234"/>
  <c r="BK234"/>
  <c r="J234"/>
  <c r="BE234" s="1"/>
  <c r="BI231"/>
  <c r="BH231"/>
  <c r="BG231"/>
  <c r="BF231"/>
  <c r="T231"/>
  <c r="R231"/>
  <c r="P231"/>
  <c r="BK231"/>
  <c r="J231"/>
  <c r="BE231"/>
  <c r="BI228"/>
  <c r="BH228"/>
  <c r="BG228"/>
  <c r="BF228"/>
  <c r="T228"/>
  <c r="R228"/>
  <c r="P228"/>
  <c r="BK228"/>
  <c r="J228"/>
  <c r="BE228" s="1"/>
  <c r="BI225"/>
  <c r="BH225"/>
  <c r="BG225"/>
  <c r="BF225"/>
  <c r="T225"/>
  <c r="R225"/>
  <c r="P225"/>
  <c r="BK225"/>
  <c r="J225"/>
  <c r="BE225"/>
  <c r="BI222"/>
  <c r="BH222"/>
  <c r="BG222"/>
  <c r="BF222"/>
  <c r="T222"/>
  <c r="T218" s="1"/>
  <c r="R222"/>
  <c r="P222"/>
  <c r="BK222"/>
  <c r="J222"/>
  <c r="BE222" s="1"/>
  <c r="BI219"/>
  <c r="BH219"/>
  <c r="BG219"/>
  <c r="BF219"/>
  <c r="T219"/>
  <c r="R219"/>
  <c r="P219"/>
  <c r="P218"/>
  <c r="BK219"/>
  <c r="J219"/>
  <c r="BE219"/>
  <c r="BI216"/>
  <c r="BH216"/>
  <c r="BG216"/>
  <c r="BF216"/>
  <c r="T216"/>
  <c r="R216"/>
  <c r="P216"/>
  <c r="BK216"/>
  <c r="J216"/>
  <c r="BE216"/>
  <c r="BI213"/>
  <c r="BH213"/>
  <c r="BG213"/>
  <c r="BF213"/>
  <c r="T213"/>
  <c r="R213"/>
  <c r="P213"/>
  <c r="BK213"/>
  <c r="J213"/>
  <c r="BE213" s="1"/>
  <c r="BI210"/>
  <c r="BH210"/>
  <c r="BG210"/>
  <c r="BF210"/>
  <c r="T210"/>
  <c r="R210"/>
  <c r="P210"/>
  <c r="BK210"/>
  <c r="J210"/>
  <c r="BE210"/>
  <c r="BI207"/>
  <c r="BH207"/>
  <c r="BG207"/>
  <c r="BF207"/>
  <c r="T207"/>
  <c r="R207"/>
  <c r="P207"/>
  <c r="BK207"/>
  <c r="BK200" s="1"/>
  <c r="J200" s="1"/>
  <c r="J70" s="1"/>
  <c r="J207"/>
  <c r="BE207" s="1"/>
  <c r="BI204"/>
  <c r="BH204"/>
  <c r="BG204"/>
  <c r="BF204"/>
  <c r="T204"/>
  <c r="R204"/>
  <c r="R200" s="1"/>
  <c r="P204"/>
  <c r="BK204"/>
  <c r="J204"/>
  <c r="BE204"/>
  <c r="BI201"/>
  <c r="BH201"/>
  <c r="BG201"/>
  <c r="BF201"/>
  <c r="T201"/>
  <c r="R201"/>
  <c r="P201"/>
  <c r="BK201"/>
  <c r="J201"/>
  <c r="BE201"/>
  <c r="BI198"/>
  <c r="BH198"/>
  <c r="BG198"/>
  <c r="BF198"/>
  <c r="T198"/>
  <c r="R198"/>
  <c r="P198"/>
  <c r="BK198"/>
  <c r="J198"/>
  <c r="BE198" s="1"/>
  <c r="BI195"/>
  <c r="BH195"/>
  <c r="BG195"/>
  <c r="BF195"/>
  <c r="T195"/>
  <c r="R195"/>
  <c r="P195"/>
  <c r="BK195"/>
  <c r="J195"/>
  <c r="BE195"/>
  <c r="BI192"/>
  <c r="BH192"/>
  <c r="BG192"/>
  <c r="BF192"/>
  <c r="T192"/>
  <c r="R192"/>
  <c r="P192"/>
  <c r="BK192"/>
  <c r="J192"/>
  <c r="BE192" s="1"/>
  <c r="BI191"/>
  <c r="BH191"/>
  <c r="BG191"/>
  <c r="BF191"/>
  <c r="T191"/>
  <c r="R191"/>
  <c r="P191"/>
  <c r="BK191"/>
  <c r="J191"/>
  <c r="BE191"/>
  <c r="BI188"/>
  <c r="BH188"/>
  <c r="BG188"/>
  <c r="BF188"/>
  <c r="T188"/>
  <c r="R188"/>
  <c r="P188"/>
  <c r="BK188"/>
  <c r="J188"/>
  <c r="BE188" s="1"/>
  <c r="BI185"/>
  <c r="BH185"/>
  <c r="BG185"/>
  <c r="BF185"/>
  <c r="T185"/>
  <c r="R185"/>
  <c r="P185"/>
  <c r="BK185"/>
  <c r="J185"/>
  <c r="BE185"/>
  <c r="BI182"/>
  <c r="BH182"/>
  <c r="BG182"/>
  <c r="BF182"/>
  <c r="T182"/>
  <c r="T178" s="1"/>
  <c r="R182"/>
  <c r="P182"/>
  <c r="BK182"/>
  <c r="J182"/>
  <c r="BE182" s="1"/>
  <c r="BI179"/>
  <c r="BH179"/>
  <c r="BG179"/>
  <c r="BF179"/>
  <c r="T179"/>
  <c r="R179"/>
  <c r="P179"/>
  <c r="P178"/>
  <c r="BK179"/>
  <c r="J179"/>
  <c r="BE179"/>
  <c r="BI176"/>
  <c r="BH176"/>
  <c r="BG176"/>
  <c r="BF176"/>
  <c r="T176"/>
  <c r="R176"/>
  <c r="P176"/>
  <c r="BK176"/>
  <c r="J176"/>
  <c r="BE176"/>
  <c r="BI172"/>
  <c r="BH172"/>
  <c r="BG172"/>
  <c r="BF172"/>
  <c r="T172"/>
  <c r="R172"/>
  <c r="P172"/>
  <c r="BK172"/>
  <c r="J172"/>
  <c r="BE172" s="1"/>
  <c r="BI171"/>
  <c r="BH171"/>
  <c r="BG171"/>
  <c r="BF171"/>
  <c r="T171"/>
  <c r="R171"/>
  <c r="P171"/>
  <c r="BK171"/>
  <c r="J171"/>
  <c r="BE171"/>
  <c r="BI167"/>
  <c r="BH167"/>
  <c r="BG167"/>
  <c r="BF167"/>
  <c r="T167"/>
  <c r="R167"/>
  <c r="P167"/>
  <c r="BK167"/>
  <c r="J167"/>
  <c r="BE167" s="1"/>
  <c r="BI162"/>
  <c r="BH162"/>
  <c r="BG162"/>
  <c r="BF162"/>
  <c r="T162"/>
  <c r="T161"/>
  <c r="R162"/>
  <c r="R161" s="1"/>
  <c r="P162"/>
  <c r="P161"/>
  <c r="BK162"/>
  <c r="J162"/>
  <c r="BE162" s="1"/>
  <c r="BI159"/>
  <c r="BH159"/>
  <c r="BG159"/>
  <c r="BF159"/>
  <c r="T159"/>
  <c r="R159"/>
  <c r="R155" s="1"/>
  <c r="P159"/>
  <c r="BK159"/>
  <c r="J159"/>
  <c r="BE159"/>
  <c r="BI156"/>
  <c r="BH156"/>
  <c r="BG156"/>
  <c r="BF156"/>
  <c r="T156"/>
  <c r="T155" s="1"/>
  <c r="R156"/>
  <c r="P156"/>
  <c r="BK156"/>
  <c r="BK155"/>
  <c r="J155" s="1"/>
  <c r="J67" s="1"/>
  <c r="J156"/>
  <c r="BE156"/>
  <c r="BI153"/>
  <c r="BH153"/>
  <c r="BG153"/>
  <c r="BF153"/>
  <c r="T153"/>
  <c r="R153"/>
  <c r="P153"/>
  <c r="BK153"/>
  <c r="J153"/>
  <c r="BE153" s="1"/>
  <c r="BI149"/>
  <c r="BH149"/>
  <c r="BG149"/>
  <c r="BF149"/>
  <c r="T149"/>
  <c r="T148"/>
  <c r="R149"/>
  <c r="R148" s="1"/>
  <c r="P149"/>
  <c r="P148"/>
  <c r="BK149"/>
  <c r="BK148" s="1"/>
  <c r="J148" s="1"/>
  <c r="J66" s="1"/>
  <c r="J149"/>
  <c r="BE149" s="1"/>
  <c r="BI146"/>
  <c r="BH146"/>
  <c r="BG146"/>
  <c r="BF146"/>
  <c r="T146"/>
  <c r="R146"/>
  <c r="R141" s="1"/>
  <c r="P146"/>
  <c r="BK146"/>
  <c r="J146"/>
  <c r="BE146"/>
  <c r="BI142"/>
  <c r="BH142"/>
  <c r="BG142"/>
  <c r="BF142"/>
  <c r="T142"/>
  <c r="T141" s="1"/>
  <c r="R142"/>
  <c r="P142"/>
  <c r="P141" s="1"/>
  <c r="BK142"/>
  <c r="BK141"/>
  <c r="J141"/>
  <c r="J65" s="1"/>
  <c r="J142"/>
  <c r="BE142"/>
  <c r="BI139"/>
  <c r="BH139"/>
  <c r="BG139"/>
  <c r="BF139"/>
  <c r="T139"/>
  <c r="R139"/>
  <c r="P139"/>
  <c r="BK139"/>
  <c r="J139"/>
  <c r="BE139" s="1"/>
  <c r="BI135"/>
  <c r="BH135"/>
  <c r="BG135"/>
  <c r="BF135"/>
  <c r="T135"/>
  <c r="R135"/>
  <c r="P135"/>
  <c r="BK135"/>
  <c r="J135"/>
  <c r="BE135"/>
  <c r="BI130"/>
  <c r="BH130"/>
  <c r="BG130"/>
  <c r="BF130"/>
  <c r="F31" s="1"/>
  <c r="BA52" i="1" s="1"/>
  <c r="BA51" s="1"/>
  <c r="W27" s="1"/>
  <c r="T130" i="2"/>
  <c r="R130"/>
  <c r="P130"/>
  <c r="BK130"/>
  <c r="J130"/>
  <c r="BE130" s="1"/>
  <c r="BI124"/>
  <c r="BH124"/>
  <c r="BG124"/>
  <c r="F32" s="1"/>
  <c r="BB52" i="1" s="1"/>
  <c r="BB51" s="1"/>
  <c r="BF124" i="2"/>
  <c r="T124"/>
  <c r="T123" s="1"/>
  <c r="R124"/>
  <c r="P124"/>
  <c r="P123" s="1"/>
  <c r="BK124"/>
  <c r="J124"/>
  <c r="BE124" s="1"/>
  <c r="BI121"/>
  <c r="BH121"/>
  <c r="BG121"/>
  <c r="BF121"/>
  <c r="T121"/>
  <c r="T120" s="1"/>
  <c r="R121"/>
  <c r="R120"/>
  <c r="P121"/>
  <c r="P120" s="1"/>
  <c r="BK121"/>
  <c r="BK120"/>
  <c r="J120"/>
  <c r="J62" s="1"/>
  <c r="J121"/>
  <c r="BE121"/>
  <c r="BI119"/>
  <c r="BH119"/>
  <c r="BG119"/>
  <c r="BF119"/>
  <c r="T119"/>
  <c r="R119"/>
  <c r="P119"/>
  <c r="BK119"/>
  <c r="J119"/>
  <c r="BE119" s="1"/>
  <c r="BI118"/>
  <c r="BH118"/>
  <c r="BG118"/>
  <c r="BF118"/>
  <c r="T118"/>
  <c r="R118"/>
  <c r="P118"/>
  <c r="BK118"/>
  <c r="J118"/>
  <c r="BE118"/>
  <c r="BI117"/>
  <c r="BH117"/>
  <c r="BG117"/>
  <c r="BF117"/>
  <c r="T117"/>
  <c r="R117"/>
  <c r="R116"/>
  <c r="P117"/>
  <c r="BK117"/>
  <c r="BK116"/>
  <c r="J116" s="1"/>
  <c r="J61" s="1"/>
  <c r="J117"/>
  <c r="BE117"/>
  <c r="BI113"/>
  <c r="BH113"/>
  <c r="BG113"/>
  <c r="BF113"/>
  <c r="T113"/>
  <c r="R113"/>
  <c r="P113"/>
  <c r="BK113"/>
  <c r="BK106" s="1"/>
  <c r="J106" s="1"/>
  <c r="J60" s="1"/>
  <c r="J113"/>
  <c r="BE113" s="1"/>
  <c r="BI110"/>
  <c r="BH110"/>
  <c r="BG110"/>
  <c r="BF110"/>
  <c r="T110"/>
  <c r="R110"/>
  <c r="R106" s="1"/>
  <c r="P110"/>
  <c r="BK110"/>
  <c r="J110"/>
  <c r="BE110"/>
  <c r="BI107"/>
  <c r="BH107"/>
  <c r="BG107"/>
  <c r="BF107"/>
  <c r="T107"/>
  <c r="R107"/>
  <c r="P107"/>
  <c r="BK107"/>
  <c r="J107"/>
  <c r="BE107"/>
  <c r="BI103"/>
  <c r="BH103"/>
  <c r="BG103"/>
  <c r="BF103"/>
  <c r="T103"/>
  <c r="T102" s="1"/>
  <c r="R103"/>
  <c r="R102"/>
  <c r="P103"/>
  <c r="P102" s="1"/>
  <c r="BK103"/>
  <c r="BK102"/>
  <c r="J102"/>
  <c r="J59" s="1"/>
  <c r="J103"/>
  <c r="BE103"/>
  <c r="BI99"/>
  <c r="BH99"/>
  <c r="F33" s="1"/>
  <c r="BC52" i="1" s="1"/>
  <c r="BC51" s="1"/>
  <c r="BG99" i="2"/>
  <c r="BF99"/>
  <c r="T99"/>
  <c r="T98"/>
  <c r="R99"/>
  <c r="R98"/>
  <c r="R97" s="1"/>
  <c r="P99"/>
  <c r="P98"/>
  <c r="BK99"/>
  <c r="BK98"/>
  <c r="J99"/>
  <c r="BE99"/>
  <c r="F92"/>
  <c r="F90"/>
  <c r="E88"/>
  <c r="F51"/>
  <c r="F49"/>
  <c r="E47"/>
  <c r="J21"/>
  <c r="E21"/>
  <c r="J92" s="1"/>
  <c r="J51"/>
  <c r="J20"/>
  <c r="J18"/>
  <c r="E18"/>
  <c r="F93"/>
  <c r="F52"/>
  <c r="J17"/>
  <c r="J12"/>
  <c r="J90"/>
  <c r="J49"/>
  <c r="E7"/>
  <c r="E86" s="1"/>
  <c r="E45"/>
  <c r="AS51" i="1"/>
  <c r="L47"/>
  <c r="AM46"/>
  <c r="L46"/>
  <c r="AM44"/>
  <c r="L44"/>
  <c r="L42"/>
  <c r="L41"/>
  <c r="F34" i="2" l="1"/>
  <c r="BD52" i="1" s="1"/>
  <c r="BD51" s="1"/>
  <c r="W30" s="1"/>
  <c r="T200" i="2"/>
  <c r="BK123"/>
  <c r="R123"/>
  <c r="AY51" i="1"/>
  <c r="W29"/>
  <c r="W28"/>
  <c r="AX51"/>
  <c r="J30" i="2"/>
  <c r="AV52" i="1" s="1"/>
  <c r="BK122" i="2"/>
  <c r="J122" s="1"/>
  <c r="J63" s="1"/>
  <c r="J123"/>
  <c r="J64" s="1"/>
  <c r="T116"/>
  <c r="P155"/>
  <c r="AW51" i="1"/>
  <c r="AK27" s="1"/>
  <c r="F30" i="2"/>
  <c r="AZ52" i="1" s="1"/>
  <c r="AZ51" s="1"/>
  <c r="J31" i="2"/>
  <c r="AW52" i="1" s="1"/>
  <c r="BK178" i="2"/>
  <c r="J178" s="1"/>
  <c r="J69" s="1"/>
  <c r="BK218"/>
  <c r="J218" s="1"/>
  <c r="J71" s="1"/>
  <c r="P287"/>
  <c r="T106"/>
  <c r="T97" s="1"/>
  <c r="BK97"/>
  <c r="J98"/>
  <c r="J58" s="1"/>
  <c r="BK161"/>
  <c r="J161" s="1"/>
  <c r="J68" s="1"/>
  <c r="P200"/>
  <c r="P122" s="1"/>
  <c r="T260"/>
  <c r="P116"/>
  <c r="P106" s="1"/>
  <c r="P97" s="1"/>
  <c r="P96" s="1"/>
  <c r="AU52" i="1" s="1"/>
  <c r="AU51" s="1"/>
  <c r="R178" i="2"/>
  <c r="R218"/>
  <c r="R122" s="1"/>
  <c r="R96" s="1"/>
  <c r="P260"/>
  <c r="T287"/>
  <c r="T122" l="1"/>
  <c r="AV51" i="1"/>
  <c r="W26"/>
  <c r="AT52"/>
  <c r="T96" i="2"/>
  <c r="BK96"/>
  <c r="J96" s="1"/>
  <c r="J97"/>
  <c r="J57" s="1"/>
  <c r="J56" l="1"/>
  <c r="J27"/>
  <c r="AT51" i="1"/>
  <c r="AK26"/>
  <c r="AG52" l="1"/>
  <c r="J36" i="2"/>
  <c r="AN52" i="1" l="1"/>
  <c r="AG51"/>
  <c r="AK23" l="1"/>
  <c r="AK32" s="1"/>
  <c r="AN51"/>
</calcChain>
</file>

<file path=xl/sharedStrings.xml><?xml version="1.0" encoding="utf-8"?>
<sst xmlns="http://schemas.openxmlformats.org/spreadsheetml/2006/main" count="3046" uniqueCount="677">
  <si>
    <t>Export VZ</t>
  </si>
  <si>
    <t>List obsahuje:</t>
  </si>
  <si>
    <t>1) Rekapitulace stavby</t>
  </si>
  <si>
    <t>2) Rekapitulace objektů stavby a soupisů prací</t>
  </si>
  <si>
    <t>3.0</t>
  </si>
  <si>
    <t/>
  </si>
  <si>
    <t>False</t>
  </si>
  <si>
    <t>{30dd1253-b92e-404f-814e-6cf2c804865e}</t>
  </si>
  <si>
    <t>&gt;&gt;  skryté sloupce  &lt;&lt;</t>
  </si>
  <si>
    <t>0,01</t>
  </si>
  <si>
    <t>21</t>
  </si>
  <si>
    <t>15</t>
  </si>
  <si>
    <t>REKAPITULACE STAVBY</t>
  </si>
  <si>
    <t>v ---  níže se nacházejí doplnkové a pomocné údaje k sestavám  --- v</t>
  </si>
  <si>
    <t>Návod na vyplnění</t>
  </si>
  <si>
    <t>0,001</t>
  </si>
  <si>
    <t>Kód:</t>
  </si>
  <si>
    <t>HASTRS</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</si>
  <si>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</si>
  <si>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</si>
  <si>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HASIČSKÁ ZBROJNICE TRŠICE</t>
  </si>
  <si>
    <t>KSO:</t>
  </si>
  <si>
    <t>CC-CZ:</t>
  </si>
  <si>
    <t>Místo:</t>
  </si>
  <si>
    <t>Obec Tršice</t>
  </si>
  <si>
    <t>Datum:</t>
  </si>
  <si>
    <t>19. 4. 2019</t>
  </si>
  <si>
    <t>Zadavatel:</t>
  </si>
  <si>
    <t>IČ:</t>
  </si>
  <si>
    <t>Obec Tršice, Tršice 50, 783 57</t>
  </si>
  <si>
    <t>DIČ:</t>
  </si>
  <si>
    <t>Uchazeč:</t>
  </si>
  <si>
    <t>Vyplň údaj</t>
  </si>
  <si>
    <t>Projektant:</t>
  </si>
  <si>
    <t xml:space="preserve"> </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</si>
  <si>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</si>
  <si>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</si>
  <si>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</si>
  <si>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</si>
  <si>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</si>
  <si>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</si>
  <si>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</si>
  <si>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</si>
  <si>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</si>
  <si>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</si>
  <si>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</si>
  <si>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</si>
  <si>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</si>
  <si>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</si>
  <si>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</si>
  <si>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</si>
  <si>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</si>
  <si>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</si>
  <si>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</si>
  <si>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</si>
  <si>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</si>
  <si>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</si>
  <si>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</si>
  <si>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</si>
  <si>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</si>
  <si>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</si>
  <si>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</si>
  <si>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</si>
  <si>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</si>
  <si>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</si>
  <si>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</si>
  <si>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</si>
  <si>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</si>
  <si>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</si>
  <si>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</si>
  <si>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</si>
  <si>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</si>
  <si>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</si>
  <si>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</si>
  <si>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</si>
  <si>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</si>
  <si>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01</t>
  </si>
  <si>
    <t xml:space="preserve">Technika prostředí staveb - Vytápění </t>
  </si>
  <si>
    <t>STA</t>
  </si>
  <si>
    <t>1</t>
  </si>
  <si>
    <t>{6ad0d3ad-766e-40f5-8d27-ce549361f775}</t>
  </si>
  <si>
    <t>2</t>
  </si>
  <si>
    <t>1) Krycí list soupisu</t>
  </si>
  <si>
    <t>2) Rekapitulace</t>
  </si>
  <si>
    <t>3) Soupis prací</t>
  </si>
  <si>
    <t>Zpět na list:</t>
  </si>
  <si>
    <t>Rekapitulace stavby</t>
  </si>
  <si>
    <t>KRYCÍ LIST SOUPISU</t>
  </si>
  <si>
    <t>Objekt:</t>
  </si>
  <si>
    <t xml:space="preserve">SO 01 - Technika prostředí staveb - Vytápění </t>
  </si>
  <si>
    <t>REKAPITULACE ČLENĚNÍ SOUPISU PRACÍ</t>
  </si>
  <si>
    <t>Kód dílu - Popis</t>
  </si>
  <si>
    <t>Cena celkem [CZK]</t>
  </si>
  <si>
    <t>Náklady soupisu celkem</t>
  </si>
  <si>
    <t>-1</t>
  </si>
  <si>
    <t>HSV - Práce a dodávky HSV</t>
  </si>
  <si>
    <t xml:space="preserve">    3 - Svislé a kompletní konstrukce</t>
  </si>
  <si>
    <t xml:space="preserve">    4 - Vodorovné konstrukce</t>
  </si>
  <si>
    <t xml:space="preserve">    9 - Ostatní konstrukce a práce-bourání</t>
  </si>
  <si>
    <t xml:space="preserve">      99 - Přesun hmot</t>
  </si>
  <si>
    <t xml:space="preserve">    998 - Přesun hmot</t>
  </si>
  <si>
    <t>PSV - Práce a dodávky PSV</t>
  </si>
  <si>
    <t xml:space="preserve">    713 - Izolace tepelné</t>
  </si>
  <si>
    <t xml:space="preserve">    721 - Zdravotechnika - vnitřní kanalizace</t>
  </si>
  <si>
    <t xml:space="preserve">    723 - Zdravotechnika - vnitřní plynovod</t>
  </si>
  <si>
    <t xml:space="preserve">    725 - Zdravotechnika - zařizovací předměty</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</si>
  <si>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</si>
  <si>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</si>
  <si>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</si>
  <si>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</si>
  <si>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</si>
  <si>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 xml:space="preserve">    767 - Konstrukce zámečnické</t>
  </si>
  <si>
    <t>M - Práce a dodávky M</t>
  </si>
  <si>
    <t xml:space="preserve">    58-M - Revize vyhrazených technických zařízení</t>
  </si>
  <si>
    <t>HZS - Hodinové zúčtovací sazby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</si>
  <si>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</si>
  <si>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</si>
  <si>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</si>
  <si>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</si>
  <si>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</si>
  <si>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</si>
  <si>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</si>
  <si>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</si>
  <si>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</si>
  <si>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</si>
  <si>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</si>
  <si>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</si>
  <si>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</si>
  <si>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</si>
  <si>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</si>
  <si>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</si>
  <si>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</si>
  <si>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3</t>
  </si>
  <si>
    <t>Svislé a kompletní konstrukce</t>
  </si>
  <si>
    <t>K</t>
  </si>
  <si>
    <t>310235241</t>
  </si>
  <si>
    <t>Zazdívka otvorů pl do 0,0225 m2 ve zdivu nadzákladovém cihlami pálenými tl do 300 mm</t>
  </si>
  <si>
    <t>kus</t>
  </si>
  <si>
    <t>CS ÚRS 2018 01</t>
  </si>
  <si>
    <t>4</t>
  </si>
  <si>
    <t>-380430279</t>
  </si>
  <si>
    <t>VV</t>
  </si>
  <si>
    <t>4,00            "Oprava po prostupech"</t>
  </si>
  <si>
    <t>Součet</t>
  </si>
  <si>
    <t>Vodorovné konstrukce</t>
  </si>
  <si>
    <t>411386611</t>
  </si>
  <si>
    <t>Zabetonování prostupů ze suchých směsí pl do 0,09 m2 ve stropech</t>
  </si>
  <si>
    <t>-1657262648</t>
  </si>
  <si>
    <t xml:space="preserve">2,00               "Oprava po prostupech potrubí stropem" </t>
  </si>
  <si>
    <t>9</t>
  </si>
  <si>
    <t>Ostatní konstrukce a práce-bourání</t>
  </si>
  <si>
    <t>953991111</t>
  </si>
  <si>
    <t>Dodání a osazení hmoždinek  včetně vyvrtání otvorů (s dodáním hmot) ve stěnách do zdiva z cihel nebo měkkého kamene, vnější profil hmoždinky 6 až 8 mm</t>
  </si>
  <si>
    <t>-2078579646</t>
  </si>
  <si>
    <t>79,00</t>
  </si>
  <si>
    <t>971033141</t>
  </si>
  <si>
    <t>Vybourání otvorů ve zdivu cihelném D do 60 mm na MVC nebo MV tl do 300 mm</t>
  </si>
  <si>
    <t>1830903974</t>
  </si>
  <si>
    <t>4,00          "Prostup potrubí zdí"</t>
  </si>
  <si>
    <t>5</t>
  </si>
  <si>
    <t>97205414R</t>
  </si>
  <si>
    <t>Vybourání otvorů v ŽB stropech nebo klenbách pl do 0,0225 m2 tl přes 150 mm</t>
  </si>
  <si>
    <t>-2135633722</t>
  </si>
  <si>
    <t>2,00     "Prostupy potrubí stropem"</t>
  </si>
  <si>
    <t>99</t>
  </si>
  <si>
    <t>Přesun hmot</t>
  </si>
  <si>
    <t>6</t>
  </si>
  <si>
    <t>997013112</t>
  </si>
  <si>
    <t>Vnitrostaveništní doprava suti a vybouraných hmot pro budovy v do 9 m s použitím mechanizace</t>
  </si>
  <si>
    <t>t</t>
  </si>
  <si>
    <t>-1554992644</t>
  </si>
  <si>
    <t>7</t>
  </si>
  <si>
    <t>997013501</t>
  </si>
  <si>
    <t>Odvoz suti na skládku a vybouraných hmot nebo meziskládku do 1 km se složením</t>
  </si>
  <si>
    <t>-1028232237</t>
  </si>
  <si>
    <t>8</t>
  </si>
  <si>
    <t>997013803</t>
  </si>
  <si>
    <t>Poplatek za uložení stavebního odpadu z keramických materiálů na skládce (skládkovné)</t>
  </si>
  <si>
    <t>1184404381</t>
  </si>
  <si>
    <t>998</t>
  </si>
  <si>
    <t>998021021</t>
  </si>
  <si>
    <t>Přesun hmot pro haly občanské výstavby, výrobu a služby  s nosnou svislou konstrukcí zděnou nebo betonovou monolitickou vodorovná dopravní vzdálenost do 100 m, pro haly výšky do 20 m</t>
  </si>
  <si>
    <t>-32781894</t>
  </si>
  <si>
    <t>PSV</t>
  </si>
  <si>
    <t>Práce a dodávky PSV</t>
  </si>
  <si>
    <t>713</t>
  </si>
  <si>
    <t>Izolace tepelné</t>
  </si>
  <si>
    <t>10</t>
  </si>
  <si>
    <t>713463211</t>
  </si>
  <si>
    <t>Montáž izolace tepelné potrubí a ohybů tvarovkami nebo deskami  potrubními pouzdry s povrchovou úpravou hliníkovou fólií (izolační materiál ve specifikaci) přelepenými samolepící hliníkovou páskou potrubí jednovrstvá D do 50 mm</t>
  </si>
  <si>
    <t>m</t>
  </si>
  <si>
    <t>16</t>
  </si>
  <si>
    <t>1864875655</t>
  </si>
  <si>
    <t>PSC</t>
  </si>
  <si>
    <t xml:space="preserve">Poznámka k souboru cen:_x000D_
1. Ceny -1121 až -1173 slouží pro skladebné ocenění oprav tepelných izolací potrubí skružemi připevněnými na tmel v části C01 Opravy a údržba tepelných izolací. 2. Cenami -1121 až -1173 lze oceňovat izolace skružemi o obvodu izolace do 1 570 mm včetně (tj. do vnějšího průměru skruže 500 mm). Izolace většího obvodu lze oceňovat cenami souboru cen 713 36-112 Montáž izolace tepelné těles ploch tvarových v části A 03. 3. Množství měrných jednotek u položek 713 46-3111 až -3411 se určuje podle článku 3521 Všeobecných podmínek části A04 tohoto katalogu. </t>
  </si>
  <si>
    <t>63,00      "Potrubí v podlaze - D15x1"</t>
  </si>
  <si>
    <t>6,00        "Potrubí v podlaze - D22x1"</t>
  </si>
  <si>
    <t>11</t>
  </si>
  <si>
    <t>M</t>
  </si>
  <si>
    <t>63154510</t>
  </si>
  <si>
    <t>pouzdro izolační potrubní s jednostrannou Al fólií max. 250/100 °C 22/25 mm</t>
  </si>
  <si>
    <t>32</t>
  </si>
  <si>
    <t>169907376</t>
  </si>
  <si>
    <t>12</t>
  </si>
  <si>
    <t>71346321R</t>
  </si>
  <si>
    <t>Montáž izolace tepelné potrubí a ohybů tvarovkami nebo deskami  potrubními pouzdry s povrchovou úpravou hliníkovou fólií (izolační materiál ve specifikaci) přelepenými samolepící hliníkovou páskou ohybů jednovrstvá D do 50 mm</t>
  </si>
  <si>
    <t>690179247</t>
  </si>
  <si>
    <t>2,00</t>
  </si>
  <si>
    <t>13</t>
  </si>
  <si>
    <t>998713101</t>
  </si>
  <si>
    <t>Přesun hmot pro izolace tepelné stanovený z hmotnosti přesunovaného materiálu vodorovná dopravní vzdálenost do 50 m v objektech výšky do 6 m</t>
  </si>
  <si>
    <t>1597303327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</si>
  <si>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</si>
  <si>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721</t>
  </si>
  <si>
    <t>Zdravotechnika - vnitřní kanalizace</t>
  </si>
  <si>
    <t>14</t>
  </si>
  <si>
    <t>721174042</t>
  </si>
  <si>
    <t>Potrubí z plastových trub polypropylenové připojovací DN 40</t>
  </si>
  <si>
    <t>-744452437</t>
  </si>
  <si>
    <t xml:space="preserve">Poznámka k souboru cen:_x000D_
1. Cenami -3315 až -3317 se oceňuje svislé potrubí od střešního vtoku po čisticí kus. 2. Ochrany odpadního a připojovacího potrubí z plastových trub se oceňují cenami souboru cen 722 18- . . Ochrana potrubí, části A 02. 3. V cenách potrubí z polyetylenových trub jsou započteny náklady na montáž kotevních prvků, jejich dodání se oceňuje ve specifikaci. </t>
  </si>
  <si>
    <t>2,00       "odvod kondenzátu"</t>
  </si>
  <si>
    <t>998721101</t>
  </si>
  <si>
    <t>Přesun hmot pro vnitřní kanalizace  stanovený z hmotnosti přesunovaného materiálu vodorovná dopravní vzdálenost do 50 m v objektech výšky do 6 m</t>
  </si>
  <si>
    <t>1471046053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</si>
  <si>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</si>
  <si>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723</t>
  </si>
  <si>
    <t>Zdravotechnika - vnitřní plynovod</t>
  </si>
  <si>
    <t>723230153</t>
  </si>
  <si>
    <t>Armatury se dvěma závity flexibilní nerezová hadice pro bajonetové uzávěry na plyn PN 1, délky 500 mm</t>
  </si>
  <si>
    <t>-1021925616</t>
  </si>
  <si>
    <t xml:space="preserve">Poznámka k souboru cen:_x000D_
1. Cenami -9101 až -9108 nelze oceňovat montáž středotlakých regulátorů nebo jejich souprav. 2. V cenách -4351 a -4352 je upevňovací spojovací materiál součástí dodávky skříňky a soklu. </t>
  </si>
  <si>
    <t>6,00</t>
  </si>
  <si>
    <t>17</t>
  </si>
  <si>
    <t>998723101</t>
  </si>
  <si>
    <t>Přesun hmot pro vnitřní plynovod  stanovený z hmotnosti přesunovaného materiálu vodorovná dopravní vzdálenost do 50 m v objektech výšky do 6 m</t>
  </si>
  <si>
    <t>802723087</t>
  </si>
  <si>
    <t>725</t>
  </si>
  <si>
    <t>Zdravotechnika - zařizovací předměty</t>
  </si>
  <si>
    <t>18</t>
  </si>
  <si>
    <t>725813141</t>
  </si>
  <si>
    <t>Ventily připojovací kolínka bez připojovací trubičky nebo flexi hadičky G 1/2</t>
  </si>
  <si>
    <t>soubor</t>
  </si>
  <si>
    <t>930202806</t>
  </si>
  <si>
    <t>19</t>
  </si>
  <si>
    <t>998725101</t>
  </si>
  <si>
    <t>Přesun hmot pro zařizovací předměty  stanovený z hmotnosti přesunovaného materiálu vodorovná dopravní vzdálenost do 50 m v objektech výšky do 6 m</t>
  </si>
  <si>
    <t>-1090375773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</si>
  <si>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-5181 pro přesun prováděný bez použití mechanizace, tj. za ztížených podmínek, lze použít pouze pro hmotnost materiálu, která se tímto způsobem skutečně přemísťuje. </t>
  </si>
  <si>
    <t>731</t>
  </si>
  <si>
    <t>Ústřední vytápění - kotelny</t>
  </si>
  <si>
    <t>20</t>
  </si>
  <si>
    <t>73100001R</t>
  </si>
  <si>
    <t>Hadice napouštěcí  pryžové Ø 16/23</t>
  </si>
  <si>
    <t>-394539657</t>
  </si>
  <si>
    <t>1,00      "Přenosný hasící přístroj CO2 s hasící schopností min 55 B"</t>
  </si>
  <si>
    <t>"Pěnotvorný prostředek nebo detektor pro kontrolu těsnosti spojů"</t>
  </si>
  <si>
    <t>"bateriová svítilna, detektor na oxid uhelnatý"</t>
  </si>
  <si>
    <t>73124411R</t>
  </si>
  <si>
    <t>Kompaktní kondenzační plynový kotel o výkonu 35 kW s modulovaným válcovým hořákem pro provoz závislý a nezávislý na vzduchu v místnosti a s integrovaným zásobníkem o objemu 130 l, včetně držáku na zeď</t>
  </si>
  <si>
    <t>715754343</t>
  </si>
  <si>
    <t xml:space="preserve">Poznámka k souboru cen:_x000D_
1. V cenách -4101 až -4494 jsou započteny i náklady na: a) napojení kotle na připravené rozvody, b) odzkoušení kotle a poučení provozovatele. 2. V cenách -4101 až -4494 nejsou započteny náklady, které se oceňují samostatně, a to: a) zřízení rozvodů topné a vratné vody, b) dodávku a montáž odtahového potrubí odvodu spalin, c) případnou dodávku, osazení a připojení zásobníku. </t>
  </si>
  <si>
    <t>1,00</t>
  </si>
  <si>
    <t>22</t>
  </si>
  <si>
    <t>73134113R</t>
  </si>
  <si>
    <t>972356342</t>
  </si>
  <si>
    <t>23</t>
  </si>
  <si>
    <t>731810301</t>
  </si>
  <si>
    <t>Nucené odtahy spalin od kondenzačních kotlů soustředným potrubím vedeným vodorovně ke komínové šachtě, průměru 60/100 mm</t>
  </si>
  <si>
    <t>-2101084455</t>
  </si>
  <si>
    <t xml:space="preserve">Poznámka k souboru cen:_x000D_
1. Délka potrubí odtahu spalin vedených vodorovně nebo svisle, mezi napojením kotle a příslušným napojením na komínovou šachtu, prostupu stěnou nebo po napojení střešního komínku se oceňuje cenami prodloužení potrubí. </t>
  </si>
  <si>
    <t>24</t>
  </si>
  <si>
    <t>998731101</t>
  </si>
  <si>
    <t>Přesun hmot pro kotelny  stanovený z hmotnosti přesunovaného materiálu vodorovná dopravní vzdálenost do 50 m v objektech výšky do 6 m</t>
  </si>
  <si>
    <t>-1405589928</t>
  </si>
  <si>
    <t>732</t>
  </si>
  <si>
    <t>Ústřední vytápění - strojovny</t>
  </si>
  <si>
    <t>25</t>
  </si>
  <si>
    <t>73211220R</t>
  </si>
  <si>
    <t xml:space="preserve">Kombinovaný teplovodní rozdělovač a sběrač </t>
  </si>
  <si>
    <t>-1546387284</t>
  </si>
  <si>
    <t>26</t>
  </si>
  <si>
    <t>73211222R</t>
  </si>
  <si>
    <t>Termohydraulický rozdělovač</t>
  </si>
  <si>
    <t>2145987117</t>
  </si>
  <si>
    <t>27</t>
  </si>
  <si>
    <t>73231111R</t>
  </si>
  <si>
    <t>Neutralizační jednotka pro úpravu kondenzátu z kotlů do 50 kW</t>
  </si>
  <si>
    <t>-1042459864</t>
  </si>
  <si>
    <t>28</t>
  </si>
  <si>
    <t>732331616</t>
  </si>
  <si>
    <t>Nádoby expanzní tlakové s membránou bez pojistného ventilu se závitovým připojením PN 0,6 o objemu 50 l</t>
  </si>
  <si>
    <t>-1453522453</t>
  </si>
  <si>
    <t>29</t>
  </si>
  <si>
    <t>-1655244244</t>
  </si>
  <si>
    <t>30</t>
  </si>
  <si>
    <t>732331777</t>
  </si>
  <si>
    <t>Nádoby expanzní tlakové příslušenství k expanzním nádobám bezpečnostní uzávěr k měření tlaku G 3/4</t>
  </si>
  <si>
    <t>1652919067</t>
  </si>
  <si>
    <t>31</t>
  </si>
  <si>
    <t>73242141R</t>
  </si>
  <si>
    <t>Čerpadlo teplovodní mokroběžné závitové oběhové výtlak do 6,0 m pro vytápění</t>
  </si>
  <si>
    <t>-1900752306</t>
  </si>
  <si>
    <t>998732101</t>
  </si>
  <si>
    <t>Přesun hmot pro strojovny  stanovený z hmotnosti přesunovaného materiálu vodorovná dopravní vzdálenost do 50 m v objektech výšky do 6 m</t>
  </si>
  <si>
    <t>1069136888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</si>
  <si>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</si>
  <si>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733</t>
  </si>
  <si>
    <t>Ústřední vytápění - rozvodné potrubí</t>
  </si>
  <si>
    <t>33</t>
  </si>
  <si>
    <t>73314110R</t>
  </si>
  <si>
    <t xml:space="preserve">Odvzdušňovací nádoba </t>
  </si>
  <si>
    <t>1632169468</t>
  </si>
  <si>
    <t>3,00</t>
  </si>
  <si>
    <t>34</t>
  </si>
  <si>
    <t>733222202</t>
  </si>
  <si>
    <t>Potrubí z trubek měděných polotvrdých spojovaných tvrdým pájením Ø 15/1</t>
  </si>
  <si>
    <t>-984081531</t>
  </si>
  <si>
    <t>70,00</t>
  </si>
  <si>
    <t>35</t>
  </si>
  <si>
    <t>733222203</t>
  </si>
  <si>
    <t>Potrubí z trubek měděných polotvrdých spojovaných tvrdým pájením Ø 18/1</t>
  </si>
  <si>
    <t>466708974</t>
  </si>
  <si>
    <t>36</t>
  </si>
  <si>
    <t>733222204</t>
  </si>
  <si>
    <t>Potrubí z trubek měděných polotvrdých spojovaných tvrdým pájením Ø 22/1,0</t>
  </si>
  <si>
    <t>909530337</t>
  </si>
  <si>
    <t>48,00</t>
  </si>
  <si>
    <t>37</t>
  </si>
  <si>
    <t>733222205</t>
  </si>
  <si>
    <t>Potrubí z trubek měděných polotvrdých spojovaných tvrdým pájením Ø 28/1,5</t>
  </si>
  <si>
    <t>1941832030</t>
  </si>
  <si>
    <t>60,00</t>
  </si>
  <si>
    <t>38</t>
  </si>
  <si>
    <t>998733101</t>
  </si>
  <si>
    <t>Přesun hmot pro rozvody potrubí  stanovený z hmotnosti přesunovaného materiálu vodorovná dopravní vzdálenost do 50 m v objektech výšky do 6 m</t>
  </si>
  <si>
    <t>-1169013972</t>
  </si>
  <si>
    <t>734</t>
  </si>
  <si>
    <t>Ústřední vytápění - armatury</t>
  </si>
  <si>
    <t>39</t>
  </si>
  <si>
    <t>73416342R</t>
  </si>
  <si>
    <t>Vodní filtr</t>
  </si>
  <si>
    <t>-843149022</t>
  </si>
  <si>
    <t>40</t>
  </si>
  <si>
    <t>73421112R</t>
  </si>
  <si>
    <t>Ventil závitový odvzdušňovací  do 120°C automatický</t>
  </si>
  <si>
    <t>1710083652</t>
  </si>
  <si>
    <t>41</t>
  </si>
  <si>
    <t>73422000R</t>
  </si>
  <si>
    <t xml:space="preserve">Bezpečnostní skupina (pojistný ventil, odvydušňovací ventil se zpětným ventilem, manometr se zpětným ventilem, trubka s hrdly a izolace) </t>
  </si>
  <si>
    <t>913433634</t>
  </si>
  <si>
    <t>42</t>
  </si>
  <si>
    <t>734220101</t>
  </si>
  <si>
    <t>Ventily regulační závitové vyvažovací přímé PN 20 do 100°C G 3/4</t>
  </si>
  <si>
    <t>1700403077</t>
  </si>
  <si>
    <t>43</t>
  </si>
  <si>
    <t>734221682</t>
  </si>
  <si>
    <t>Ventily regulační závitové hlavice termostatické, pro ovládání ventilů PN 10 do 110°C kapalinové otopných těles VK</t>
  </si>
  <si>
    <t>-1158410469</t>
  </si>
  <si>
    <t>13,00</t>
  </si>
  <si>
    <t>44</t>
  </si>
  <si>
    <t>734242412</t>
  </si>
  <si>
    <t>Ventily zpětné závitové PN 16 do 110°C přímé G 1/2</t>
  </si>
  <si>
    <t>-1178422728</t>
  </si>
  <si>
    <t>45</t>
  </si>
  <si>
    <t>734261233</t>
  </si>
  <si>
    <t>Šroubení topenářské PN 16 do 120°C přímé G 1/2</t>
  </si>
  <si>
    <t>-1402747260</t>
  </si>
  <si>
    <t>46</t>
  </si>
  <si>
    <t>734291123</t>
  </si>
  <si>
    <t>Ostatní armatury kohouty plnicí a vypouštěcí PN 10 do 90°C G 1/2</t>
  </si>
  <si>
    <t>-746166220</t>
  </si>
  <si>
    <t>8,00</t>
  </si>
  <si>
    <t>47</t>
  </si>
  <si>
    <t>734292715</t>
  </si>
  <si>
    <t>Ostatní armatury kulové kohouty PN 42 do 185°C přímé vnitřní závit G 1</t>
  </si>
  <si>
    <t>-1415486843</t>
  </si>
  <si>
    <t>18,00</t>
  </si>
  <si>
    <t>48</t>
  </si>
  <si>
    <t>73429502R</t>
  </si>
  <si>
    <t>Směšovací armatura závitová trojcestná se servomotorem</t>
  </si>
  <si>
    <t>-937512106</t>
  </si>
  <si>
    <t>49</t>
  </si>
  <si>
    <t>734411103</t>
  </si>
  <si>
    <t>Teploměry technické s pevným stonkem a jímkou zadní připojení (axiální) průměr 63 mm délka stonku 100 mm</t>
  </si>
  <si>
    <t>-1628281998</t>
  </si>
  <si>
    <t>5,00</t>
  </si>
  <si>
    <t>50</t>
  </si>
  <si>
    <t>734421102</t>
  </si>
  <si>
    <t>Tlakoměry s pevným stonkem a zpětnou klapkou spodní připojení (radiální) tlaku 0–16 bar průměru 63 mm</t>
  </si>
  <si>
    <t>-522005777</t>
  </si>
  <si>
    <t>51</t>
  </si>
  <si>
    <t>73444111R</t>
  </si>
  <si>
    <t xml:space="preserve">Regulace kotle dle venkovní teploty </t>
  </si>
  <si>
    <t>1533632562</t>
  </si>
  <si>
    <t>1,00      "Teplotní čidlo ekvitermní regulace, prostorový regulátor, moduly směšovače topného okruhu"</t>
  </si>
  <si>
    <t>"Snímač teploty na výstupu termohydraulického rozvaděče, čidlo teploty na výstupu"</t>
  </si>
  <si>
    <t>52</t>
  </si>
  <si>
    <t>998734101</t>
  </si>
  <si>
    <t>Přesun hmot pro armatury  stanovený z hmotnosti přesunovaného materiálu vodorovná dopravní vzdálenost do 50 m v objektech výšky do 6 m</t>
  </si>
  <si>
    <t>647365750</t>
  </si>
  <si>
    <t>735</t>
  </si>
  <si>
    <t>Ústřední vytápění - otopná tělesa</t>
  </si>
  <si>
    <t>53</t>
  </si>
  <si>
    <t>735152473</t>
  </si>
  <si>
    <t>Otopná tělesa panelová VK dvoudesková PN 1,0 MPa, T do 110°C s jednou přídavnou přestupní plochou výšky tělesa 600 mm stavební délky / výkonu 600 mm / 773 W</t>
  </si>
  <si>
    <t>-763780020</t>
  </si>
  <si>
    <t>54</t>
  </si>
  <si>
    <t>735152477</t>
  </si>
  <si>
    <t>Otopná tělesa panelová VK dvoudesková PN 1,0 MPa, T do 110°C s jednou přídavnou přestupní plochou výšky tělesa 600 mm stavební délky / výkonu 1000 mm / 1288 W</t>
  </si>
  <si>
    <t>-1270757315</t>
  </si>
  <si>
    <t>55</t>
  </si>
  <si>
    <t>735152573</t>
  </si>
  <si>
    <t>Otopná tělesa panelová VK dvoudesková PN 1,0 MPa, T do 110°C se dvěma přídavnými přestupními plochami výšky tělesa 600 mm stavební délky / výkonu 600 mm / 1007 W</t>
  </si>
  <si>
    <t>-1333043076</t>
  </si>
  <si>
    <t>56</t>
  </si>
  <si>
    <t>735152575</t>
  </si>
  <si>
    <t>Otopná tělesa panelová VK dvoudesková PN 1,0 MPa, T do 110°C se dvěma přídavnými přestupními plochami výšky tělesa 600 mm stavební délky / výkonu 800 mm / 1343 W</t>
  </si>
  <si>
    <t>-1721126313</t>
  </si>
  <si>
    <t>57</t>
  </si>
  <si>
    <t>735152577</t>
  </si>
  <si>
    <t>Otopná tělesa panelová VK dvoudesková PN 1,0 MPa, T do 110°C se dvěma přídavnými přestupními plochami výšky tělesa 600 mm stavební délky / výkonu 1000 mm / 1679 W</t>
  </si>
  <si>
    <t>859094854</t>
  </si>
  <si>
    <t>58</t>
  </si>
  <si>
    <t>735152579</t>
  </si>
  <si>
    <t>Otopná tělesa panelová VK dvoudesková PN 1,0 MPa, T do 110°C se dvěma přídavnými přestupními plochami výšky tělesa 600 mm stavební délky / výkonu 1200 mm / 2015 W</t>
  </si>
  <si>
    <t>1312209074</t>
  </si>
  <si>
    <t>59</t>
  </si>
  <si>
    <t>735152680</t>
  </si>
  <si>
    <t>Otopná tělesa panelová VK třídesková PN 1,0 MPa, T do 110°C se třemi přídavnými přestupními plochami výšky tělesa 600 mm stavební délky / výkonu 1400 mm / 3368 W</t>
  </si>
  <si>
    <t>1030758263</t>
  </si>
  <si>
    <t>60</t>
  </si>
  <si>
    <t>73519191R</t>
  </si>
  <si>
    <t>Napuštění a odvydušnění vody z otopného systému</t>
  </si>
  <si>
    <t>-1627778260</t>
  </si>
  <si>
    <t>61</t>
  </si>
  <si>
    <t>998735101</t>
  </si>
  <si>
    <t>Přesun hmot pro otopná tělesa  stanovený z hmotnosti přesunovaného materiálu vodorovná dopravní vzdálenost do 50 m v objektech výšky do 6 m</t>
  </si>
  <si>
    <t>175641970</t>
  </si>
  <si>
    <t>767</t>
  </si>
  <si>
    <t>Konstrukce zámečnické</t>
  </si>
  <si>
    <t>62</t>
  </si>
  <si>
    <t>76780001R</t>
  </si>
  <si>
    <t>Montáž podpěrných konstrukcí pro vedení potrubí</t>
  </si>
  <si>
    <t>168118165</t>
  </si>
  <si>
    <t>63</t>
  </si>
  <si>
    <t>42390267</t>
  </si>
  <si>
    <t>objímka potrubí 3/4" rozpětí 25 - 30 mm</t>
  </si>
  <si>
    <t>2100417407</t>
  </si>
  <si>
    <t>45,00</t>
  </si>
  <si>
    <t>64</t>
  </si>
  <si>
    <t>42390265</t>
  </si>
  <si>
    <t>objímka potrubí 3/8" rozpětí 15 - 19 mm</t>
  </si>
  <si>
    <t>2035558817</t>
  </si>
  <si>
    <t>14,00</t>
  </si>
  <si>
    <t>65</t>
  </si>
  <si>
    <t>42390266</t>
  </si>
  <si>
    <t>objímka potrubí 1/2"  rozpětí 20 - 24 mm</t>
  </si>
  <si>
    <t>1254738449</t>
  </si>
  <si>
    <t>66</t>
  </si>
  <si>
    <t>31197002</t>
  </si>
  <si>
    <t>tyč závitová Pz 4.6 M8</t>
  </si>
  <si>
    <t>1873767261</t>
  </si>
  <si>
    <t>67</t>
  </si>
  <si>
    <t>998767102</t>
  </si>
  <si>
    <t>Přesun hmot tonážní pro zámečnické konstrukce v objektech v do 12 m</t>
  </si>
  <si>
    <t>2063339320</t>
  </si>
  <si>
    <t>Práce a dodávky M</t>
  </si>
  <si>
    <t>58-M</t>
  </si>
  <si>
    <t>Revize vyhrazených technických zařízení</t>
  </si>
  <si>
    <t>68</t>
  </si>
  <si>
    <t>58050600R</t>
  </si>
  <si>
    <t>Výchozí revizní zkouška včetně tlakové zkoušky</t>
  </si>
  <si>
    <t>úsek</t>
  </si>
  <si>
    <t>-152813576</t>
  </si>
  <si>
    <t>69</t>
  </si>
  <si>
    <t>58050720R</t>
  </si>
  <si>
    <t xml:space="preserve">Odborné uvedení kondenzačního plynového kotle do provozu </t>
  </si>
  <si>
    <t>-1461532730</t>
  </si>
  <si>
    <t>"Seřízení a měření spalin, detekce úniku plynu a CO v okolí topného zdroje, potvrzení záručního listu, topné zkoušky, zapojení regulace v kotli"</t>
  </si>
  <si>
    <t>HZS</t>
  </si>
  <si>
    <t>Hodinové zúčtovací sazby</t>
  </si>
  <si>
    <t>70</t>
  </si>
  <si>
    <t>HZS2212</t>
  </si>
  <si>
    <t>Hodinové zúčtovací sazby profesí PSV  provádění stavebních instalací instalatér odborný</t>
  </si>
  <si>
    <t>hod</t>
  </si>
  <si>
    <t>512</t>
  </si>
  <si>
    <t>1170547403</t>
  </si>
  <si>
    <t>40,00      "Nepředvídatelné práce spojené s montáží"</t>
  </si>
  <si>
    <t>71</t>
  </si>
  <si>
    <t>HZS221R</t>
  </si>
  <si>
    <t>Hodinová zúčtovací sazba spolupráce s jinou profesí</t>
  </si>
  <si>
    <t>344443363</t>
  </si>
  <si>
    <t>12,00</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</si>
  <si>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</si>
  <si>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</si>
  <si>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</si>
  <si>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</si>
  <si>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</si>
  <si>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</si>
  <si>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</si>
  <si>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</si>
  <si>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</si>
  <si>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</si>
  <si>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</si>
  <si>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</si>
  <si>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</si>
  <si>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</si>
  <si>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</si>
  <si>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</si>
  <si>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</si>
  <si>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</si>
  <si>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</si>
  <si>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</si>
  <si>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</si>
  <si>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</si>
  <si>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</si>
  <si>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</si>
  <si>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</si>
  <si>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</si>
  <si>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</si>
  <si>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</si>
  <si>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</si>
  <si>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</si>
  <si>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</si>
  <si>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</si>
  <si>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</si>
  <si>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</si>
  <si>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</si>
  <si>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</si>
  <si>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</si>
  <si>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</si>
  <si>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</si>
  <si>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</si>
  <si>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</si>
  <si>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</si>
  <si>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</si>
  <si>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</si>
  <si>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</si>
  <si>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</si>
  <si>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</si>
  <si>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</si>
  <si>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</si>
  <si>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</si>
  <si>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</si>
  <si>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</si>
  <si>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</si>
  <si>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</si>
  <si>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</si>
  <si>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</si>
  <si>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</si>
  <si>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</si>
  <si>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</si>
  <si>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</si>
  <si>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</si>
  <si>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</si>
  <si>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</si>
  <si>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</si>
  <si>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</si>
  <si>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</si>
  <si>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</si>
  <si>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</si>
  <si>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</si>
  <si>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</si>
  <si>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</si>
  <si>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</si>
  <si>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</si>
  <si>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</si>
  <si>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</si>
  <si>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</si>
  <si>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</si>
  <si>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</si>
  <si>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</si>
  <si>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</si>
  <si>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</si>
  <si>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</si>
  <si>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</si>
  <si>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</si>
  <si>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</si>
  <si>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</si>
  <si>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</si>
  <si>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</si>
  <si>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</si>
  <si>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</si>
  <si>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</si>
  <si>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</si>
  <si>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</si>
  <si>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</si>
  <si>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</si>
  <si>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</si>
  <si>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</si>
  <si>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</si>
  <si>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</si>
  <si>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</si>
  <si>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</si>
  <si>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</si>
  <si>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</si>
  <si>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</si>
  <si>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</si>
  <si>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</si>
  <si>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</si>
  <si>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</si>
  <si>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</si>
  <si>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</si>
  <si>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</si>
  <si>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</si>
  <si>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</si>
  <si>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</si>
  <si>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</si>
  <si>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</si>
  <si>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</si>
  <si>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</si>
  <si>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</si>
  <si>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</si>
  <si>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</si>
  <si>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</si>
  <si>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</si>
  <si>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</si>
  <si>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</si>
  <si>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</si>
  <si>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</si>
  <si>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</si>
  <si>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</si>
  <si>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</si>
  <si>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</si>
  <si>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</si>
  <si>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</si>
  <si>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</si>
  <si>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</si>
  <si>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</si>
  <si>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</si>
  <si>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</si>
  <si>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</si>
  <si>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</si>
  <si>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</si>
  <si>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</si>
  <si>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</si>
  <si>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</si>
  <si>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</si>
  <si>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</si>
  <si>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</si>
  <si>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</si>
  <si>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</si>
  <si>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</si>
  <si>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</si>
  <si>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</si>
  <si>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</si>
  <si>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</si>
  <si>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</si>
  <si>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</si>
  <si>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</si>
  <si>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</si>
  <si>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</si>
  <si>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</si>
  <si>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</si>
  <si>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</si>
  <si>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</si>
  <si>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</si>
  <si>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</si>
  <si>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</si>
  <si>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</si>
  <si>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</si>
  <si>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</si>
  <si>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</si>
  <si>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</si>
  <si>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</si>
  <si>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</si>
  <si>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</si>
  <si>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</si>
  <si>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</si>
  <si>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</si>
  <si>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</si>
  <si>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</si>
  <si>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</si>
  <si>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</si>
  <si>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</si>
  <si>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</si>
  <si>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105,00      "Potrubí v podlaze - D18x1"</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</si>
</sst>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6">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800080"/>
      <name val="Trebuchet MS"/>
    </font>
    <font>
      <sz val="8"/>
      <color rgb="FFFAE682"/>
      <name val="Trebuchet MS"/>
    </font>
    <font>
      <sz val="10"/>
      <name val="Trebuchet MS"/>
    </font>
    <font>
      <sz val="10"/>
      <color rgb="FF960000"/>
      <name val="Trebuchet MS"/>
    </font>
    <font>
      <u/>
      <sz val="10"/>
      <color theme="10"/>
      <name val="Trebuchet MS"/>
    </font>
    <font>
      <sz val="8"/>
      <color rgb="FF3366FF"/>
      <name val="Trebuchet MS"/>
    </font>
    <font>
      <b/>
      <sz val="16"/>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4" fillId="0" borderId="0" applyNumberFormat="0" applyFill="0" applyBorder="0" applyAlignment="0" applyProtection="0"/>
  </cellStyleXfs>
  <cellXfs count="353">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0" fillId="0" borderId="0" xfId="0" applyAlignment="1" applyProtection="1">
      <alignment horizontal="center" vertical="center"/>
      <protection locked="0"/>
    </xf>
    <xf numFmtId="0" fontId="11" fillId="2" borderId="0" xfId="0" applyFont="1" applyFill="1" applyAlignment="1" applyProtection="1">
      <alignment horizontal="left" vertical="center"/>
    </xf>
    <xf numFmtId="0" fontId="12" fillId="2" borderId="0" xfId="0" applyFont="1" applyFill="1" applyAlignment="1" applyProtection="1">
      <alignment vertical="center"/>
    </xf>
    <xf numFmtId="0" fontId="13" fillId="2" borderId="0" xfId="0" applyFont="1" applyFill="1" applyAlignment="1" applyProtection="1">
      <alignment horizontal="left" vertical="center"/>
    </xf>
    <xf numFmtId="0" fontId="14" fillId="2" borderId="0" xfId="1" applyFont="1" applyFill="1" applyAlignment="1" applyProtection="1">
      <alignment vertical="center"/>
    </xf>
    <xf numFmtId="0" fontId="44" fillId="2" borderId="0" xfId="1" applyFill="1"/>
    <xf numFmtId="0" fontId="0" fillId="2" borderId="0" xfId="0" applyFill="1"/>
    <xf numFmtId="0" fontId="11" fillId="2" borderId="0" xfId="0" applyFont="1" applyFill="1" applyAlignment="1">
      <alignment horizontal="left" vertical="center"/>
    </xf>
    <xf numFmtId="0" fontId="11"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6" fillId="0" borderId="0" xfId="0" applyFont="1" applyBorder="1" applyAlignment="1">
      <alignment horizontal="left" vertical="center"/>
    </xf>
    <xf numFmtId="0" fontId="0" fillId="0" borderId="6" xfId="0" applyBorder="1"/>
    <xf numFmtId="0" fontId="15" fillId="0" borderId="0" xfId="0" applyFont="1" applyAlignment="1">
      <alignment horizontal="left" vertical="center"/>
    </xf>
    <xf numFmtId="0" fontId="17" fillId="0" borderId="0" xfId="0" applyFont="1" applyAlignment="1">
      <alignment horizontal="left" vertical="center"/>
    </xf>
    <xf numFmtId="0" fontId="18"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18" fillId="0" borderId="0" xfId="0" applyFont="1" applyBorder="1" applyAlignment="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20"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5" borderId="0" xfId="0" applyFont="1" applyFill="1" applyBorder="1" applyAlignment="1">
      <alignment vertical="center"/>
    </xf>
    <xf numFmtId="0" fontId="3" fillId="5" borderId="9" xfId="0" applyFont="1" applyFill="1" applyBorder="1" applyAlignment="1">
      <alignment horizontal="left" vertical="center"/>
    </xf>
    <xf numFmtId="0" fontId="0" fillId="5" borderId="10" xfId="0" applyFont="1" applyFill="1" applyBorder="1" applyAlignment="1">
      <alignment vertical="center"/>
    </xf>
    <xf numFmtId="0" fontId="3" fillId="5" borderId="10" xfId="0" applyFont="1" applyFill="1" applyBorder="1" applyAlignment="1">
      <alignment horizontal="center" vertical="center"/>
    </xf>
    <xf numFmtId="0" fontId="0" fillId="5"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6" fillId="0" borderId="0" xfId="0" applyFont="1" applyAlignment="1">
      <alignment horizontal="left" vertical="center"/>
    </xf>
    <xf numFmtId="0" fontId="2" fillId="0" borderId="5" xfId="0" applyFont="1" applyBorder="1" applyAlignment="1">
      <alignment vertical="center"/>
    </xf>
    <xf numFmtId="0" fontId="18"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21"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6" borderId="10" xfId="0" applyFont="1" applyFill="1" applyBorder="1" applyAlignment="1">
      <alignment vertical="center"/>
    </xf>
    <xf numFmtId="0" fontId="2" fillId="6" borderId="11" xfId="0" applyFont="1" applyFill="1" applyBorder="1" applyAlignment="1">
      <alignment horizontal="center" vertical="center"/>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0" fillId="0" borderId="15"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0" fontId="3" fillId="0" borderId="0" xfId="0" applyFont="1" applyAlignment="1">
      <alignment horizontal="center" vertical="center"/>
    </xf>
    <xf numFmtId="4" fontId="22" fillId="0" borderId="18" xfId="0" applyNumberFormat="1" applyFont="1" applyBorder="1" applyAlignment="1">
      <alignment vertical="center"/>
    </xf>
    <xf numFmtId="4" fontId="22" fillId="0" borderId="0" xfId="0" applyNumberFormat="1" applyFont="1" applyBorder="1" applyAlignment="1">
      <alignment vertical="center"/>
    </xf>
    <xf numFmtId="166" fontId="22" fillId="0" borderId="0" xfId="0" applyNumberFormat="1" applyFont="1" applyBorder="1" applyAlignment="1">
      <alignment vertical="center"/>
    </xf>
    <xf numFmtId="4" fontId="22" fillId="0" borderId="19" xfId="0" applyNumberFormat="1" applyFont="1" applyBorder="1" applyAlignment="1">
      <alignment vertical="center"/>
    </xf>
    <xf numFmtId="0" fontId="24" fillId="0" borderId="0" xfId="0" applyFont="1" applyAlignment="1">
      <alignment horizontal="left" vertical="center"/>
    </xf>
    <xf numFmtId="0" fontId="25" fillId="0" borderId="0" xfId="1" applyFont="1" applyAlignment="1">
      <alignment horizontal="center" vertical="center"/>
    </xf>
    <xf numFmtId="0" fontId="4" fillId="0" borderId="5"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8" fillId="0" borderId="0" xfId="0" applyFont="1" applyAlignment="1">
      <alignment horizontal="center" vertical="center"/>
    </xf>
    <xf numFmtId="4" fontId="29" fillId="0" borderId="23" xfId="0" applyNumberFormat="1" applyFont="1" applyBorder="1" applyAlignment="1">
      <alignment vertical="center"/>
    </xf>
    <xf numFmtId="4" fontId="29" fillId="0" borderId="24" xfId="0" applyNumberFormat="1" applyFont="1" applyBorder="1" applyAlignment="1">
      <alignment vertical="center"/>
    </xf>
    <xf numFmtId="166" fontId="29" fillId="0" borderId="24" xfId="0" applyNumberFormat="1" applyFont="1" applyBorder="1" applyAlignment="1">
      <alignment vertical="center"/>
    </xf>
    <xf numFmtId="4" fontId="29" fillId="0" borderId="25" xfId="0" applyNumberFormat="1" applyFont="1" applyBorder="1" applyAlignment="1">
      <alignment vertical="center"/>
    </xf>
    <xf numFmtId="0" fontId="4" fillId="0" borderId="0" xfId="0" applyFont="1" applyAlignment="1">
      <alignment horizontal="left" vertical="center"/>
    </xf>
    <xf numFmtId="0" fontId="0" fillId="0" borderId="0" xfId="0" applyProtection="1">
      <protection locked="0"/>
    </xf>
    <xf numFmtId="0" fontId="12" fillId="2" borderId="0" xfId="0" applyFont="1" applyFill="1" applyAlignment="1">
      <alignment vertical="center"/>
    </xf>
    <xf numFmtId="0" fontId="13" fillId="2" borderId="0" xfId="0" applyFont="1" applyFill="1" applyAlignment="1">
      <alignment horizontal="left" vertical="center"/>
    </xf>
    <xf numFmtId="0" fontId="30" fillId="2" borderId="0" xfId="1" applyFont="1" applyFill="1" applyAlignment="1">
      <alignment vertical="center"/>
    </xf>
    <xf numFmtId="0" fontId="12"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8"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20" fillId="0" borderId="0" xfId="0" applyFont="1" applyBorder="1" applyAlignment="1">
      <alignment horizontal="left" vertical="center"/>
    </xf>
    <xf numFmtId="4" fontId="23"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3" fillId="6" borderId="10" xfId="0" applyFont="1" applyFill="1" applyBorder="1" applyAlignment="1">
      <alignment horizontal="right" vertical="center"/>
    </xf>
    <xf numFmtId="0" fontId="3" fillId="6" borderId="10" xfId="0" applyFont="1" applyFill="1" applyBorder="1" applyAlignment="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lignment vertical="center"/>
    </xf>
    <xf numFmtId="0" fontId="0" fillId="6"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lignment horizontal="right" vertical="center"/>
    </xf>
    <xf numFmtId="0" fontId="0" fillId="6" borderId="6" xfId="0" applyFont="1" applyFill="1" applyBorder="1" applyAlignment="1">
      <alignment vertical="center"/>
    </xf>
    <xf numFmtId="0" fontId="31" fillId="0" borderId="0" xfId="0" applyFont="1" applyBorder="1" applyAlignment="1">
      <alignment horizontal="lef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24" xfId="0" applyFont="1" applyBorder="1" applyAlignment="1">
      <alignment horizontal="left" vertical="center"/>
    </xf>
    <xf numFmtId="0" fontId="5" fillId="0" borderId="24" xfId="0" applyFont="1" applyBorder="1" applyAlignment="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lignment vertical="center"/>
    </xf>
    <xf numFmtId="0" fontId="5" fillId="0" borderId="6"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0" fillId="0" borderId="0" xfId="0" applyFont="1" applyAlignment="1" applyProtection="1">
      <alignment vertical="center"/>
      <protection locked="0"/>
    </xf>
    <xf numFmtId="0" fontId="2" fillId="0" borderId="0" xfId="0" applyFont="1" applyAlignment="1">
      <alignment horizontal="left" vertical="center"/>
    </xf>
    <xf numFmtId="0" fontId="18"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21" xfId="0" applyFont="1" applyFill="1" applyBorder="1" applyAlignment="1" applyProtection="1">
      <alignment horizontal="center" vertical="center" wrapText="1"/>
      <protection locked="0"/>
    </xf>
    <xf numFmtId="0" fontId="2" fillId="6" borderId="22" xfId="0" applyFont="1" applyFill="1" applyBorder="1" applyAlignment="1">
      <alignment horizontal="center" vertical="center" wrapText="1"/>
    </xf>
    <xf numFmtId="4" fontId="23" fillId="0" borderId="0" xfId="0" applyNumberFormat="1" applyFont="1" applyAlignment="1"/>
    <xf numFmtId="166" fontId="32" fillId="0" borderId="16" xfId="0" applyNumberFormat="1" applyFont="1" applyBorder="1" applyAlignment="1"/>
    <xf numFmtId="166" fontId="32" fillId="0" borderId="17" xfId="0" applyNumberFormat="1" applyFont="1" applyBorder="1" applyAlignment="1"/>
    <xf numFmtId="4" fontId="33" fillId="0" borderId="0" xfId="0" applyNumberFormat="1" applyFont="1" applyAlignment="1">
      <alignment vertical="center"/>
    </xf>
    <xf numFmtId="0" fontId="7" fillId="0" borderId="5" xfId="0" applyFont="1" applyBorder="1" applyAlignment="1"/>
    <xf numFmtId="0" fontId="7" fillId="0" borderId="0" xfId="0" applyFont="1" applyAlignment="1">
      <alignment horizontal="left"/>
    </xf>
    <xf numFmtId="0" fontId="5" fillId="0" borderId="0" xfId="0" applyFont="1" applyAlignment="1">
      <alignment horizontal="left"/>
    </xf>
    <xf numFmtId="0" fontId="7" fillId="0" borderId="0" xfId="0" applyFont="1" applyAlignment="1" applyProtection="1">
      <protection locked="0"/>
    </xf>
    <xf numFmtId="4" fontId="5" fillId="0" borderId="0" xfId="0" applyNumberFormat="1" applyFont="1" applyAlignment="1"/>
    <xf numFmtId="0" fontId="7" fillId="0" borderId="18" xfId="0" applyFont="1" applyBorder="1" applyAlignment="1"/>
    <xf numFmtId="0" fontId="7" fillId="0" borderId="0" xfId="0" applyFont="1" applyBorder="1" applyAlignment="1"/>
    <xf numFmtId="166" fontId="7" fillId="0" borderId="0" xfId="0" applyNumberFormat="1" applyFont="1" applyBorder="1" applyAlignment="1"/>
    <xf numFmtId="166" fontId="7" fillId="0" borderId="19"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4"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8" fillId="0" borderId="5" xfId="0" applyFont="1" applyBorder="1" applyAlignment="1">
      <alignment vertical="center"/>
    </xf>
    <xf numFmtId="0" fontId="34"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0" xfId="0" applyFont="1" applyAlignment="1" applyProtection="1">
      <alignment vertical="center"/>
      <protection locked="0"/>
    </xf>
    <xf numFmtId="0" fontId="8" fillId="0" borderId="18" xfId="0" applyFont="1" applyBorder="1" applyAlignment="1">
      <alignment vertical="center"/>
    </xf>
    <xf numFmtId="0" fontId="8" fillId="0" borderId="0" xfId="0" applyFont="1" applyBorder="1" applyAlignment="1">
      <alignment vertical="center"/>
    </xf>
    <xf numFmtId="0" fontId="8" fillId="0" borderId="19" xfId="0" applyFont="1" applyBorder="1" applyAlignment="1">
      <alignment vertical="center"/>
    </xf>
    <xf numFmtId="0" fontId="9" fillId="0" borderId="5"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35" fillId="0" borderId="0" xfId="0" applyFont="1" applyAlignment="1">
      <alignment vertical="center" wrapText="1"/>
    </xf>
    <xf numFmtId="0" fontId="0" fillId="0" borderId="18" xfId="0" applyFont="1" applyBorder="1" applyAlignment="1">
      <alignment vertical="center"/>
    </xf>
    <xf numFmtId="0" fontId="36" fillId="0" borderId="28" xfId="0" applyFont="1" applyBorder="1" applyAlignment="1" applyProtection="1">
      <alignment horizontal="center" vertical="center"/>
      <protection locked="0"/>
    </xf>
    <xf numFmtId="49" fontId="36" fillId="0" borderId="28" xfId="0" applyNumberFormat="1" applyFont="1" applyBorder="1" applyAlignment="1" applyProtection="1">
      <alignment horizontal="left" vertical="center" wrapText="1"/>
      <protection locked="0"/>
    </xf>
    <xf numFmtId="0" fontId="36" fillId="0" borderId="28" xfId="0" applyFont="1" applyBorder="1" applyAlignment="1" applyProtection="1">
      <alignment horizontal="left" vertical="center" wrapText="1"/>
      <protection locked="0"/>
    </xf>
    <xf numFmtId="0" fontId="36" fillId="0" borderId="28" xfId="0" applyFont="1" applyBorder="1" applyAlignment="1" applyProtection="1">
      <alignment horizontal="center" vertical="center" wrapText="1"/>
      <protection locked="0"/>
    </xf>
    <xf numFmtId="167" fontId="36" fillId="0" borderId="28" xfId="0" applyNumberFormat="1" applyFont="1" applyBorder="1" applyAlignment="1" applyProtection="1">
      <alignment vertical="center"/>
      <protection locked="0"/>
    </xf>
    <xf numFmtId="4" fontId="36" fillId="4" borderId="28" xfId="0" applyNumberFormat="1" applyFont="1" applyFill="1" applyBorder="1" applyAlignment="1" applyProtection="1">
      <alignment vertical="center"/>
      <protection locked="0"/>
    </xf>
    <xf numFmtId="4" fontId="36" fillId="0" borderId="28" xfId="0" applyNumberFormat="1" applyFont="1" applyBorder="1" applyAlignment="1" applyProtection="1">
      <alignment vertical="center"/>
      <protection locked="0"/>
    </xf>
    <xf numFmtId="0" fontId="36" fillId="0" borderId="5" xfId="0" applyFont="1" applyBorder="1" applyAlignment="1">
      <alignment vertical="center"/>
    </xf>
    <xf numFmtId="0" fontId="36" fillId="4" borderId="28" xfId="0" applyFont="1" applyFill="1" applyBorder="1" applyAlignment="1" applyProtection="1">
      <alignment horizontal="left" vertical="center"/>
      <protection locked="0"/>
    </xf>
    <xf numFmtId="0" fontId="36" fillId="0" borderId="0" xfId="0" applyFont="1" applyBorder="1" applyAlignment="1">
      <alignment horizontal="center" vertical="center"/>
    </xf>
    <xf numFmtId="0" fontId="10" fillId="0" borderId="5"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8" xfId="0" applyFont="1" applyBorder="1" applyAlignment="1">
      <alignment vertical="center"/>
    </xf>
    <xf numFmtId="0" fontId="10" fillId="0" borderId="0" xfId="0" applyFont="1" applyBorder="1" applyAlignment="1">
      <alignment vertical="center"/>
    </xf>
    <xf numFmtId="0" fontId="10" fillId="0" borderId="19" xfId="0" applyFont="1" applyBorder="1" applyAlignment="1">
      <alignment vertical="center"/>
    </xf>
    <xf numFmtId="0" fontId="9" fillId="0" borderId="23" xfId="0" applyFont="1" applyBorder="1" applyAlignment="1">
      <alignment vertical="center"/>
    </xf>
    <xf numFmtId="0" fontId="9" fillId="0" borderId="24" xfId="0" applyFont="1" applyBorder="1" applyAlignment="1">
      <alignment vertical="center"/>
    </xf>
    <xf numFmtId="0" fontId="9" fillId="0" borderId="25" xfId="0" applyFont="1" applyBorder="1" applyAlignment="1">
      <alignment vertical="center"/>
    </xf>
    <xf numFmtId="0" fontId="0" fillId="0" borderId="0" xfId="0" applyAlignment="1" applyProtection="1">
      <alignment vertical="top"/>
      <protection locked="0"/>
    </xf>
    <xf numFmtId="0" fontId="37" fillId="0" borderId="29" xfId="0" applyFont="1" applyBorder="1" applyAlignment="1" applyProtection="1">
      <alignment vertical="center" wrapText="1"/>
      <protection locked="0"/>
    </xf>
    <xf numFmtId="0" fontId="37" fillId="0" borderId="30" xfId="0" applyFont="1" applyBorder="1" applyAlignment="1" applyProtection="1">
      <alignment vertical="center" wrapText="1"/>
      <protection locked="0"/>
    </xf>
    <xf numFmtId="0" fontId="37" fillId="0" borderId="31" xfId="0" applyFont="1" applyBorder="1" applyAlignment="1" applyProtection="1">
      <alignment vertical="center" wrapText="1"/>
      <protection locked="0"/>
    </xf>
    <xf numFmtId="0" fontId="37" fillId="0" borderId="32" xfId="0" applyFont="1" applyBorder="1" applyAlignment="1" applyProtection="1">
      <alignment horizontal="center" vertical="center" wrapText="1"/>
      <protection locked="0"/>
    </xf>
    <xf numFmtId="0" fontId="37" fillId="0" borderId="33" xfId="0" applyFont="1" applyBorder="1" applyAlignment="1" applyProtection="1">
      <alignment horizontal="center" vertical="center" wrapText="1"/>
      <protection locked="0"/>
    </xf>
    <xf numFmtId="0" fontId="37" fillId="0" borderId="32" xfId="0" applyFont="1" applyBorder="1" applyAlignment="1" applyProtection="1">
      <alignment vertical="center" wrapText="1"/>
      <protection locked="0"/>
    </xf>
    <xf numFmtId="0" fontId="37" fillId="0" borderId="33" xfId="0" applyFont="1" applyBorder="1" applyAlignment="1" applyProtection="1">
      <alignment vertical="center" wrapText="1"/>
      <protection locked="0"/>
    </xf>
    <xf numFmtId="0" fontId="39" fillId="0" borderId="1" xfId="0" applyFont="1" applyBorder="1" applyAlignment="1" applyProtection="1">
      <alignment horizontal="left" vertical="center" wrapText="1"/>
      <protection locked="0"/>
    </xf>
    <xf numFmtId="0" fontId="40" fillId="0" borderId="1" xfId="0" applyFont="1" applyBorder="1" applyAlignment="1" applyProtection="1">
      <alignment horizontal="left" vertical="center" wrapText="1"/>
      <protection locked="0"/>
    </xf>
    <xf numFmtId="0" fontId="40" fillId="0" borderId="32"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40" fillId="0" borderId="1" xfId="0" applyFont="1" applyBorder="1" applyAlignment="1" applyProtection="1">
      <alignment vertical="center"/>
      <protection locked="0"/>
    </xf>
    <xf numFmtId="0" fontId="40" fillId="0" borderId="1" xfId="0" applyFont="1" applyBorder="1" applyAlignment="1" applyProtection="1">
      <alignment horizontal="left" vertical="center"/>
      <protection locked="0"/>
    </xf>
    <xf numFmtId="49" fontId="40" fillId="0" borderId="1" xfId="0" applyNumberFormat="1" applyFont="1" applyBorder="1" applyAlignment="1" applyProtection="1">
      <alignment vertical="center" wrapText="1"/>
      <protection locked="0"/>
    </xf>
    <xf numFmtId="0" fontId="37" fillId="0" borderId="35" xfId="0" applyFont="1" applyBorder="1" applyAlignment="1" applyProtection="1">
      <alignment vertical="center" wrapText="1"/>
      <protection locked="0"/>
    </xf>
    <xf numFmtId="0" fontId="41" fillId="0" borderId="34" xfId="0" applyFont="1" applyBorder="1" applyAlignment="1" applyProtection="1">
      <alignment vertical="center" wrapText="1"/>
      <protection locked="0"/>
    </xf>
    <xf numFmtId="0" fontId="37" fillId="0" borderId="36" xfId="0" applyFont="1" applyBorder="1" applyAlignment="1" applyProtection="1">
      <alignment vertical="center" wrapText="1"/>
      <protection locked="0"/>
    </xf>
    <xf numFmtId="0" fontId="37" fillId="0" borderId="1" xfId="0" applyFont="1" applyBorder="1" applyAlignment="1" applyProtection="1">
      <alignment vertical="top"/>
      <protection locked="0"/>
    </xf>
    <xf numFmtId="0" fontId="37" fillId="0" borderId="0" xfId="0" applyFont="1" applyAlignment="1" applyProtection="1">
      <alignment vertical="top"/>
      <protection locked="0"/>
    </xf>
    <xf numFmtId="0" fontId="37" fillId="0" borderId="29" xfId="0" applyFont="1" applyBorder="1" applyAlignment="1" applyProtection="1">
      <alignment horizontal="left" vertical="center"/>
      <protection locked="0"/>
    </xf>
    <xf numFmtId="0" fontId="37" fillId="0" borderId="30" xfId="0" applyFont="1" applyBorder="1" applyAlignment="1" applyProtection="1">
      <alignment horizontal="left" vertical="center"/>
      <protection locked="0"/>
    </xf>
    <xf numFmtId="0" fontId="37" fillId="0" borderId="31" xfId="0" applyFont="1" applyBorder="1" applyAlignment="1" applyProtection="1">
      <alignment horizontal="left" vertical="center"/>
      <protection locked="0"/>
    </xf>
    <xf numFmtId="0" fontId="37" fillId="0" borderId="32" xfId="0" applyFont="1" applyBorder="1" applyAlignment="1" applyProtection="1">
      <alignment horizontal="left" vertical="center"/>
      <protection locked="0"/>
    </xf>
    <xf numFmtId="0" fontId="37" fillId="0" borderId="33"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39" fillId="0" borderId="34" xfId="0" applyFont="1" applyBorder="1" applyAlignment="1" applyProtection="1">
      <alignment horizontal="left" vertical="center"/>
      <protection locked="0"/>
    </xf>
    <xf numFmtId="0" fontId="39" fillId="0" borderId="34" xfId="0" applyFont="1" applyBorder="1" applyAlignment="1" applyProtection="1">
      <alignment horizontal="center" vertical="center"/>
      <protection locked="0"/>
    </xf>
    <xf numFmtId="0" fontId="42" fillId="0" borderId="34"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0" fillId="0" borderId="0" xfId="0" applyFont="1" applyAlignment="1" applyProtection="1">
      <alignment horizontal="left" vertical="center"/>
      <protection locked="0"/>
    </xf>
    <xf numFmtId="0" fontId="40" fillId="0" borderId="1" xfId="0" applyFont="1" applyBorder="1" applyAlignment="1" applyProtection="1">
      <alignment horizontal="center" vertical="center"/>
      <protection locked="0"/>
    </xf>
    <xf numFmtId="0" fontId="40" fillId="0" borderId="32" xfId="0" applyFont="1" applyBorder="1" applyAlignment="1" applyProtection="1">
      <alignment horizontal="left" vertical="center"/>
      <protection locked="0"/>
    </xf>
    <xf numFmtId="0" fontId="40" fillId="0" borderId="1" xfId="0" applyFont="1" applyFill="1" applyBorder="1" applyAlignment="1" applyProtection="1">
      <alignment horizontal="left" vertical="center"/>
      <protection locked="0"/>
    </xf>
    <xf numFmtId="0" fontId="40" fillId="0" borderId="1" xfId="0" applyFont="1" applyFill="1" applyBorder="1" applyAlignment="1" applyProtection="1">
      <alignment horizontal="center" vertical="center"/>
      <protection locked="0"/>
    </xf>
    <xf numFmtId="0" fontId="37" fillId="0" borderId="35" xfId="0" applyFont="1" applyBorder="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37" fillId="0" borderId="36" xfId="0" applyFont="1" applyBorder="1" applyAlignment="1" applyProtection="1">
      <alignment horizontal="left" vertical="center"/>
      <protection locked="0"/>
    </xf>
    <xf numFmtId="0" fontId="37" fillId="0" borderId="1"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0" fillId="0" borderId="34" xfId="0" applyFont="1" applyBorder="1" applyAlignment="1" applyProtection="1">
      <alignment horizontal="left" vertical="center"/>
      <protection locked="0"/>
    </xf>
    <xf numFmtId="0" fontId="37" fillId="0" borderId="1" xfId="0" applyFont="1" applyBorder="1" applyAlignment="1" applyProtection="1">
      <alignment horizontal="left" vertical="center" wrapText="1"/>
      <protection locked="0"/>
    </xf>
    <xf numFmtId="0" fontId="40" fillId="0" borderId="1" xfId="0" applyFont="1" applyBorder="1" applyAlignment="1" applyProtection="1">
      <alignment horizontal="center" vertical="center" wrapText="1"/>
      <protection locked="0"/>
    </xf>
    <xf numFmtId="0" fontId="37" fillId="0" borderId="29" xfId="0" applyFont="1" applyBorder="1" applyAlignment="1" applyProtection="1">
      <alignment horizontal="left" vertical="center" wrapText="1"/>
      <protection locked="0"/>
    </xf>
    <xf numFmtId="0" fontId="37" fillId="0" borderId="30" xfId="0" applyFont="1" applyBorder="1" applyAlignment="1" applyProtection="1">
      <alignment horizontal="left" vertical="center" wrapText="1"/>
      <protection locked="0"/>
    </xf>
    <xf numFmtId="0" fontId="37" fillId="0" borderId="31" xfId="0" applyFont="1" applyBorder="1" applyAlignment="1" applyProtection="1">
      <alignment horizontal="left" vertical="center" wrapText="1"/>
      <protection locked="0"/>
    </xf>
    <xf numFmtId="0" fontId="37" fillId="0" borderId="32" xfId="0" applyFont="1" applyBorder="1" applyAlignment="1" applyProtection="1">
      <alignment horizontal="left" vertical="center" wrapText="1"/>
      <protection locked="0"/>
    </xf>
    <xf numFmtId="0" fontId="37"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0" fillId="0" borderId="32"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protection locked="0"/>
    </xf>
    <xf numFmtId="0" fontId="40" fillId="0" borderId="35" xfId="0" applyFont="1" applyBorder="1" applyAlignment="1" applyProtection="1">
      <alignment horizontal="left" vertical="center" wrapText="1"/>
      <protection locked="0"/>
    </xf>
    <xf numFmtId="0" fontId="40" fillId="0" borderId="34" xfId="0" applyFont="1" applyBorder="1" applyAlignment="1" applyProtection="1">
      <alignment horizontal="left" vertical="center" wrapText="1"/>
      <protection locked="0"/>
    </xf>
    <xf numFmtId="0" fontId="40" fillId="0" borderId="36" xfId="0" applyFont="1" applyBorder="1" applyAlignment="1" applyProtection="1">
      <alignment horizontal="left" vertical="center" wrapText="1"/>
      <protection locked="0"/>
    </xf>
    <xf numFmtId="0" fontId="40" fillId="0" borderId="1" xfId="0" applyFont="1" applyBorder="1" applyAlignment="1" applyProtection="1">
      <alignment horizontal="left" vertical="top"/>
      <protection locked="0"/>
    </xf>
    <xf numFmtId="0" fontId="40" fillId="0" borderId="1" xfId="0" applyFont="1" applyBorder="1" applyAlignment="1" applyProtection="1">
      <alignment horizontal="center" vertical="top"/>
      <protection locked="0"/>
    </xf>
    <xf numFmtId="0" fontId="40" fillId="0" borderId="35" xfId="0" applyFont="1" applyBorder="1" applyAlignment="1" applyProtection="1">
      <alignment horizontal="left" vertical="center"/>
      <protection locked="0"/>
    </xf>
    <xf numFmtId="0" fontId="40" fillId="0" borderId="36" xfId="0" applyFont="1" applyBorder="1" applyAlignment="1" applyProtection="1">
      <alignment horizontal="left" vertical="center"/>
      <protection locked="0"/>
    </xf>
    <xf numFmtId="0" fontId="42" fillId="0" borderId="0" xfId="0" applyFont="1" applyAlignment="1" applyProtection="1">
      <alignment vertical="center"/>
      <protection locked="0"/>
    </xf>
    <xf numFmtId="0" fontId="39" fillId="0" borderId="1" xfId="0" applyFont="1" applyBorder="1" applyAlignment="1" applyProtection="1">
      <alignment vertical="center"/>
      <protection locked="0"/>
    </xf>
    <xf numFmtId="0" fontId="42" fillId="0" borderId="34" xfId="0" applyFont="1" applyBorder="1" applyAlignment="1" applyProtection="1">
      <alignment vertical="center"/>
      <protection locked="0"/>
    </xf>
    <xf numFmtId="0" fontId="39"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0"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39" fillId="0" borderId="34" xfId="0" applyFont="1" applyBorder="1" applyAlignment="1" applyProtection="1">
      <alignment horizontal="left"/>
      <protection locked="0"/>
    </xf>
    <xf numFmtId="0" fontId="42" fillId="0" borderId="34" xfId="0" applyFont="1" applyBorder="1" applyAlignment="1" applyProtection="1">
      <protection locked="0"/>
    </xf>
    <xf numFmtId="0" fontId="37" fillId="0" borderId="32" xfId="0" applyFont="1" applyBorder="1" applyAlignment="1" applyProtection="1">
      <alignment vertical="top"/>
      <protection locked="0"/>
    </xf>
    <xf numFmtId="0" fontId="37" fillId="0" borderId="33" xfId="0" applyFont="1" applyBorder="1" applyAlignment="1" applyProtection="1">
      <alignment vertical="top"/>
      <protection locked="0"/>
    </xf>
    <xf numFmtId="0" fontId="37" fillId="0" borderId="1" xfId="0" applyFont="1" applyBorder="1" applyAlignment="1" applyProtection="1">
      <alignment horizontal="center" vertical="center"/>
      <protection locked="0"/>
    </xf>
    <xf numFmtId="0" fontId="37" fillId="0" borderId="1" xfId="0" applyFont="1" applyBorder="1" applyAlignment="1" applyProtection="1">
      <alignment horizontal="left" vertical="top"/>
      <protection locked="0"/>
    </xf>
    <xf numFmtId="0" fontId="37" fillId="0" borderId="35" xfId="0" applyFont="1" applyBorder="1" applyAlignment="1" applyProtection="1">
      <alignment vertical="top"/>
      <protection locked="0"/>
    </xf>
    <xf numFmtId="0" fontId="37" fillId="0" borderId="34" xfId="0" applyFont="1" applyBorder="1" applyAlignment="1" applyProtection="1">
      <alignment vertical="top"/>
      <protection locked="0"/>
    </xf>
    <xf numFmtId="0" fontId="37" fillId="0" borderId="36" xfId="0" applyFont="1" applyBorder="1" applyAlignment="1" applyProtection="1">
      <alignment vertical="top"/>
      <protection locked="0"/>
    </xf>
    <xf numFmtId="0" fontId="3" fillId="0" borderId="0" xfId="0" applyFont="1" applyBorder="1" applyAlignment="1">
      <alignment horizontal="left" vertical="top" wrapText="1"/>
    </xf>
    <xf numFmtId="0" fontId="0" fillId="0" borderId="0" xfId="0" applyBorder="1"/>
    <xf numFmtId="0" fontId="26" fillId="0" borderId="0" xfId="0" applyFont="1" applyAlignment="1">
      <alignment horizontal="left" vertical="center" wrapText="1"/>
    </xf>
    <xf numFmtId="4" fontId="19" fillId="0" borderId="0" xfId="0" applyNumberFormat="1" applyFont="1" applyBorder="1" applyAlignment="1">
      <alignment vertical="center"/>
    </xf>
    <xf numFmtId="0" fontId="1" fillId="0" borderId="0" xfId="0" applyFont="1" applyBorder="1" applyAlignment="1">
      <alignment vertical="center"/>
    </xf>
    <xf numFmtId="164" fontId="1" fillId="0" borderId="0" xfId="0" applyNumberFormat="1" applyFont="1" applyBorder="1" applyAlignment="1">
      <alignment horizontal="center" vertical="center"/>
    </xf>
    <xf numFmtId="4" fontId="23" fillId="0" borderId="0" xfId="0" applyNumberFormat="1" applyFont="1" applyAlignment="1">
      <alignment horizontal="right" vertical="center"/>
    </xf>
    <xf numFmtId="4" fontId="23" fillId="0" borderId="0" xfId="0" applyNumberFormat="1" applyFont="1" applyAlignment="1">
      <alignment vertical="center"/>
    </xf>
    <xf numFmtId="0" fontId="22" fillId="0" borderId="15" xfId="0" applyFont="1" applyBorder="1" applyAlignment="1">
      <alignment horizontal="center" vertical="center"/>
    </xf>
    <xf numFmtId="0" fontId="22"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 fillId="6" borderId="9" xfId="0" applyFont="1" applyFill="1" applyBorder="1" applyAlignment="1">
      <alignment horizontal="center" vertical="center"/>
    </xf>
    <xf numFmtId="0" fontId="2" fillId="6" borderId="10" xfId="0" applyFont="1" applyFill="1" applyBorder="1" applyAlignment="1">
      <alignment horizontal="left" vertical="center"/>
    </xf>
    <xf numFmtId="0" fontId="2" fillId="6" borderId="10" xfId="0" applyFont="1" applyFill="1" applyBorder="1" applyAlignment="1">
      <alignment horizontal="center" vertical="center"/>
    </xf>
    <xf numFmtId="0" fontId="2" fillId="6" borderId="10" xfId="0" applyFont="1" applyFill="1" applyBorder="1" applyAlignment="1">
      <alignment horizontal="right" vertical="center"/>
    </xf>
    <xf numFmtId="4" fontId="27" fillId="0" borderId="0" xfId="0" applyNumberFormat="1" applyFont="1" applyAlignment="1">
      <alignment vertical="center"/>
    </xf>
    <xf numFmtId="0" fontId="27"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xf>
    <xf numFmtId="0" fontId="19" fillId="0" borderId="0" xfId="0" applyFont="1" applyAlignment="1">
      <alignment horizontal="left" vertical="top" wrapText="1"/>
    </xf>
    <xf numFmtId="0" fontId="19" fillId="0" borderId="0" xfId="0" applyFont="1" applyAlignment="1">
      <alignment horizontal="left" vertical="center"/>
    </xf>
    <xf numFmtId="0" fontId="3" fillId="5" borderId="10" xfId="0" applyFont="1" applyFill="1" applyBorder="1" applyAlignment="1">
      <alignment horizontal="left" vertical="center"/>
    </xf>
    <xf numFmtId="0" fontId="0" fillId="5" borderId="10" xfId="0" applyFont="1" applyFill="1" applyBorder="1" applyAlignment="1">
      <alignment vertical="center"/>
    </xf>
    <xf numFmtId="4" fontId="3" fillId="5" borderId="10" xfId="0" applyNumberFormat="1" applyFont="1" applyFill="1" applyBorder="1" applyAlignment="1">
      <alignment vertical="center"/>
    </xf>
    <xf numFmtId="0" fontId="0" fillId="5" borderId="11" xfId="0" applyFont="1" applyFill="1" applyBorder="1" applyAlignment="1">
      <alignment vertical="center"/>
    </xf>
    <xf numFmtId="0" fontId="15" fillId="3" borderId="0" xfId="0" applyFont="1" applyFill="1" applyAlignment="1">
      <alignment horizontal="center" vertical="center"/>
    </xf>
    <xf numFmtId="0" fontId="0" fillId="0" borderId="0" xfId="0"/>
    <xf numFmtId="0" fontId="2" fillId="0" borderId="0" xfId="0" applyFont="1" applyBorder="1" applyAlignment="1">
      <alignment horizontal="left" vertical="center"/>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4" fontId="20" fillId="0" borderId="8" xfId="0" applyNumberFormat="1" applyFont="1" applyBorder="1" applyAlignment="1">
      <alignment vertical="center"/>
    </xf>
    <xf numFmtId="0" fontId="0" fillId="0" borderId="8" xfId="0" applyFont="1" applyBorder="1" applyAlignment="1">
      <alignment vertical="center"/>
    </xf>
    <xf numFmtId="0" fontId="1" fillId="0" borderId="0" xfId="0" applyFont="1" applyBorder="1" applyAlignment="1">
      <alignment horizontal="right" vertical="center"/>
    </xf>
    <xf numFmtId="0" fontId="0" fillId="0" borderId="0" xfId="0" applyFont="1" applyBorder="1" applyAlignment="1">
      <alignment horizontal="left" vertical="center"/>
    </xf>
    <xf numFmtId="0" fontId="18" fillId="0" borderId="0" xfId="0" applyFont="1" applyAlignment="1">
      <alignment horizontal="left" vertical="center" wrapText="1"/>
    </xf>
    <xf numFmtId="0" fontId="18" fillId="0" borderId="0" xfId="0" applyFont="1" applyAlignment="1">
      <alignment horizontal="left" vertical="center"/>
    </xf>
    <xf numFmtId="0" fontId="0" fillId="0" borderId="0" xfId="0" applyFont="1" applyAlignment="1">
      <alignment vertical="center"/>
    </xf>
    <xf numFmtId="0" fontId="30" fillId="2" borderId="0" xfId="1" applyFont="1" applyFill="1" applyAlignment="1">
      <alignment vertical="center"/>
    </xf>
    <xf numFmtId="0" fontId="18" fillId="0" borderId="0" xfId="0" applyFont="1" applyBorder="1" applyAlignment="1">
      <alignment horizontal="left" vertical="center" wrapText="1"/>
    </xf>
    <xf numFmtId="0" fontId="18" fillId="0" borderId="0" xfId="0" applyFont="1" applyBorder="1" applyAlignment="1">
      <alignment horizontal="left" vertical="center"/>
    </xf>
    <xf numFmtId="0" fontId="3" fillId="0" borderId="0" xfId="0" applyFont="1" applyBorder="1" applyAlignment="1">
      <alignment horizontal="left" vertical="center" wrapText="1"/>
    </xf>
    <xf numFmtId="0" fontId="0" fillId="0" borderId="0" xfId="0" applyFont="1" applyBorder="1" applyAlignment="1">
      <alignment vertical="center"/>
    </xf>
    <xf numFmtId="0" fontId="40" fillId="0" borderId="1" xfId="0" applyFont="1" applyBorder="1" applyAlignment="1" applyProtection="1">
      <alignment horizontal="left" vertical="center" wrapText="1"/>
      <protection locked="0"/>
    </xf>
    <xf numFmtId="0" fontId="38" fillId="0" borderId="1" xfId="0" applyFont="1" applyBorder="1" applyAlignment="1" applyProtection="1">
      <alignment horizontal="center" vertical="center" wrapText="1"/>
      <protection locked="0"/>
    </xf>
    <xf numFmtId="0" fontId="39" fillId="0" borderId="34" xfId="0" applyFont="1" applyBorder="1" applyAlignment="1" applyProtection="1">
      <alignment horizontal="left" wrapText="1"/>
      <protection locked="0"/>
    </xf>
    <xf numFmtId="49" fontId="40" fillId="0" borderId="1" xfId="0" applyNumberFormat="1" applyFont="1" applyBorder="1" applyAlignment="1" applyProtection="1">
      <alignment horizontal="left" vertical="center" wrapText="1"/>
      <protection locked="0"/>
    </xf>
    <xf numFmtId="0" fontId="38" fillId="0" borderId="1" xfId="0" applyFont="1" applyBorder="1" applyAlignment="1" applyProtection="1">
      <alignment horizontal="center" vertical="center"/>
      <protection locked="0"/>
    </xf>
    <xf numFmtId="0" fontId="39" fillId="0" borderId="34" xfId="0" applyFont="1" applyBorder="1" applyAlignment="1" applyProtection="1">
      <alignment horizontal="left"/>
      <protection locked="0"/>
    </xf>
    <xf numFmtId="0" fontId="40" fillId="0" borderId="1" xfId="0" applyFont="1" applyBorder="1" applyAlignment="1" applyProtection="1">
      <alignment horizontal="left" vertical="center"/>
      <protection locked="0"/>
    </xf>
    <xf numFmtId="0" fontId="40" fillId="0" borderId="1"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M54"/>
  <sheetViews>
    <sheetView showGridLines="0" workbookViewId="0">
      <pane ySplit="1" topLeftCell="A115" activePane="bottomLeft" state="frozen"/>
      <selection pane="bottomLeft"/>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5" t="s">
        <v>0</v>
      </c>
      <c r="B1" s="16"/>
      <c r="C1" s="16"/>
      <c r="D1" s="17" t="s">
        <v>1</v>
      </c>
      <c r="E1" s="16"/>
      <c r="F1" s="16"/>
      <c r="G1" s="16"/>
      <c r="H1" s="16"/>
      <c r="I1" s="16"/>
      <c r="J1" s="16"/>
      <c r="K1" s="18" t="s">
        <v>2</v>
      </c>
      <c r="L1" s="18"/>
      <c r="M1" s="18"/>
      <c r="N1" s="18"/>
      <c r="O1" s="18"/>
      <c r="P1" s="18"/>
      <c r="Q1" s="18"/>
      <c r="R1" s="18"/>
      <c r="S1" s="18"/>
      <c r="T1" s="16"/>
      <c r="U1" s="16"/>
      <c r="V1" s="16"/>
      <c r="W1" s="18" t="s">
        <v>3</v>
      </c>
      <c r="X1" s="18"/>
      <c r="Y1" s="18"/>
      <c r="Z1" s="18"/>
      <c r="AA1" s="18"/>
      <c r="AB1" s="18"/>
      <c r="AC1" s="18"/>
      <c r="AD1" s="18"/>
      <c r="AE1" s="18"/>
      <c r="AF1" s="18"/>
      <c r="AG1" s="18"/>
      <c r="AH1" s="18"/>
      <c r="AI1" s="19"/>
      <c r="AJ1" s="20"/>
      <c r="AK1" s="20"/>
      <c r="AL1" s="20"/>
      <c r="AM1" s="20"/>
      <c r="AN1" s="20"/>
      <c r="AO1" s="20"/>
      <c r="AP1" s="20"/>
      <c r="AQ1" s="20"/>
      <c r="AR1" s="20"/>
      <c r="AS1" s="20"/>
      <c r="AT1" s="20"/>
      <c r="AU1" s="20"/>
      <c r="AV1" s="20"/>
      <c r="AW1" s="20"/>
      <c r="AX1" s="20"/>
      <c r="AY1" s="20"/>
      <c r="AZ1" s="20"/>
      <c r="BA1" s="21" t="s">
        <v>4</v>
      </c>
      <c r="BB1" s="21" t="s">
        <v>5</v>
      </c>
      <c r="BC1" s="20"/>
      <c r="BD1" s="20"/>
      <c r="BE1" s="20"/>
      <c r="BF1" s="20"/>
      <c r="BG1" s="20"/>
      <c r="BH1" s="20"/>
      <c r="BI1" s="20"/>
      <c r="BJ1" s="20"/>
      <c r="BK1" s="20"/>
      <c r="BL1" s="20"/>
      <c r="BM1" s="20"/>
      <c r="BN1" s="20"/>
      <c r="BO1" s="20"/>
      <c r="BP1" s="20"/>
      <c r="BQ1" s="20"/>
      <c r="BR1" s="20"/>
      <c r="BT1" s="22" t="s">
        <v>6</v>
      </c>
      <c r="BU1" s="22" t="s">
        <v>6</v>
      </c>
      <c r="BV1" s="22" t="s">
        <v>7</v>
      </c>
    </row>
    <row r="2" spans="1:74" ht="36.950000000000003" customHeight="1">
      <c r="AR2" s="327" t="s">
        <v>8</v>
      </c>
      <c r="AS2" s="328"/>
      <c r="AT2" s="328"/>
      <c r="AU2" s="328"/>
      <c r="AV2" s="328"/>
      <c r="AW2" s="328"/>
      <c r="AX2" s="328"/>
      <c r="AY2" s="328"/>
      <c r="AZ2" s="328"/>
      <c r="BA2" s="328"/>
      <c r="BB2" s="328"/>
      <c r="BC2" s="328"/>
      <c r="BD2" s="328"/>
      <c r="BE2" s="328"/>
      <c r="BS2" s="23" t="s">
        <v>9</v>
      </c>
      <c r="BT2" s="23" t="s">
        <v>10</v>
      </c>
    </row>
    <row r="3" spans="1:74" ht="6.95" customHeight="1">
      <c r="B3" s="24"/>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6"/>
      <c r="BS3" s="23" t="s">
        <v>9</v>
      </c>
      <c r="BT3" s="23" t="s">
        <v>11</v>
      </c>
    </row>
    <row r="4" spans="1:74" ht="36.950000000000003" customHeight="1">
      <c r="B4" s="27"/>
      <c r="C4" s="28"/>
      <c r="D4" s="29" t="s">
        <v>12</v>
      </c>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30"/>
      <c r="AS4" s="31" t="s">
        <v>13</v>
      </c>
      <c r="BE4" s="32" t="s">
        <v>14</v>
      </c>
      <c r="BS4" s="23" t="s">
        <v>15</v>
      </c>
    </row>
    <row r="5" spans="1:74" ht="14.45" customHeight="1">
      <c r="B5" s="27"/>
      <c r="C5" s="28"/>
      <c r="D5" s="33" t="s">
        <v>16</v>
      </c>
      <c r="E5" s="28"/>
      <c r="F5" s="28"/>
      <c r="G5" s="28"/>
      <c r="H5" s="28"/>
      <c r="I5" s="28"/>
      <c r="J5" s="28"/>
      <c r="K5" s="329" t="s">
        <v>17</v>
      </c>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28"/>
      <c r="AQ5" s="30"/>
      <c r="BE5" s="321" t="s">
        <v>18</v>
      </c>
      <c r="BS5" s="23" t="s">
        <v>9</v>
      </c>
    </row>
    <row r="6" spans="1:74" ht="36.950000000000003" customHeight="1">
      <c r="B6" s="27"/>
      <c r="C6" s="28"/>
      <c r="D6" s="35" t="s">
        <v>19</v>
      </c>
      <c r="E6" s="28"/>
      <c r="F6" s="28"/>
      <c r="G6" s="28"/>
      <c r="H6" s="28"/>
      <c r="I6" s="28"/>
      <c r="J6" s="28"/>
      <c r="K6" s="299" t="s">
        <v>20</v>
      </c>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28"/>
      <c r="AQ6" s="30"/>
      <c r="BE6" s="322"/>
      <c r="BS6" s="23" t="s">
        <v>9</v>
      </c>
    </row>
    <row r="7" spans="1:74" ht="14.45" customHeight="1">
      <c r="B7" s="27"/>
      <c r="C7" s="28"/>
      <c r="D7" s="36" t="s">
        <v>21</v>
      </c>
      <c r="E7" s="28"/>
      <c r="F7" s="28"/>
      <c r="G7" s="28"/>
      <c r="H7" s="28"/>
      <c r="I7" s="28"/>
      <c r="J7" s="28"/>
      <c r="K7" s="34" t="s">
        <v>5</v>
      </c>
      <c r="L7" s="28"/>
      <c r="M7" s="28"/>
      <c r="N7" s="28"/>
      <c r="O7" s="28"/>
      <c r="P7" s="28"/>
      <c r="Q7" s="28"/>
      <c r="R7" s="28"/>
      <c r="S7" s="28"/>
      <c r="T7" s="28"/>
      <c r="U7" s="28"/>
      <c r="V7" s="28"/>
      <c r="W7" s="28"/>
      <c r="X7" s="28"/>
      <c r="Y7" s="28"/>
      <c r="Z7" s="28"/>
      <c r="AA7" s="28"/>
      <c r="AB7" s="28"/>
      <c r="AC7" s="28"/>
      <c r="AD7" s="28"/>
      <c r="AE7" s="28"/>
      <c r="AF7" s="28"/>
      <c r="AG7" s="28"/>
      <c r="AH7" s="28"/>
      <c r="AI7" s="28"/>
      <c r="AJ7" s="28"/>
      <c r="AK7" s="36" t="s">
        <v>22</v>
      </c>
      <c r="AL7" s="28"/>
      <c r="AM7" s="28"/>
      <c r="AN7" s="34" t="s">
        <v>5</v>
      </c>
      <c r="AO7" s="28"/>
      <c r="AP7" s="28"/>
      <c r="AQ7" s="30"/>
      <c r="BE7" s="322"/>
      <c r="BS7" s="23" t="s">
        <v>9</v>
      </c>
    </row>
    <row r="8" spans="1:74" ht="14.45" customHeight="1">
      <c r="B8" s="27"/>
      <c r="C8" s="28"/>
      <c r="D8" s="36" t="s">
        <v>23</v>
      </c>
      <c r="E8" s="28"/>
      <c r="F8" s="28"/>
      <c r="G8" s="28"/>
      <c r="H8" s="28"/>
      <c r="I8" s="28"/>
      <c r="J8" s="28"/>
      <c r="K8" s="34" t="s">
        <v>24</v>
      </c>
      <c r="L8" s="28"/>
      <c r="M8" s="28"/>
      <c r="N8" s="28"/>
      <c r="O8" s="28"/>
      <c r="P8" s="28"/>
      <c r="Q8" s="28"/>
      <c r="R8" s="28"/>
      <c r="S8" s="28"/>
      <c r="T8" s="28"/>
      <c r="U8" s="28"/>
      <c r="V8" s="28"/>
      <c r="W8" s="28"/>
      <c r="X8" s="28"/>
      <c r="Y8" s="28"/>
      <c r="Z8" s="28"/>
      <c r="AA8" s="28"/>
      <c r="AB8" s="28"/>
      <c r="AC8" s="28"/>
      <c r="AD8" s="28"/>
      <c r="AE8" s="28"/>
      <c r="AF8" s="28"/>
      <c r="AG8" s="28"/>
      <c r="AH8" s="28"/>
      <c r="AI8" s="28"/>
      <c r="AJ8" s="28"/>
      <c r="AK8" s="36" t="s">
        <v>25</v>
      </c>
      <c r="AL8" s="28"/>
      <c r="AM8" s="28"/>
      <c r="AN8" s="37" t="s">
        <v>26</v>
      </c>
      <c r="AO8" s="28"/>
      <c r="AP8" s="28"/>
      <c r="AQ8" s="30"/>
      <c r="BE8" s="322"/>
      <c r="BS8" s="23" t="s">
        <v>9</v>
      </c>
    </row>
    <row r="9" spans="1:74" ht="14.45" customHeight="1">
      <c r="B9" s="27"/>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30"/>
      <c r="BE9" s="322"/>
      <c r="BS9" s="23" t="s">
        <v>9</v>
      </c>
    </row>
    <row r="10" spans="1:74" ht="14.45" customHeight="1">
      <c r="B10" s="27"/>
      <c r="C10" s="28"/>
      <c r="D10" s="36" t="s">
        <v>27</v>
      </c>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36" t="s">
        <v>28</v>
      </c>
      <c r="AL10" s="28"/>
      <c r="AM10" s="28"/>
      <c r="AN10" s="34" t="s">
        <v>5</v>
      </c>
      <c r="AO10" s="28"/>
      <c r="AP10" s="28"/>
      <c r="AQ10" s="30"/>
      <c r="BE10" s="322"/>
      <c r="BS10" s="23" t="s">
        <v>9</v>
      </c>
    </row>
    <row r="11" spans="1:74" ht="18.399999999999999" customHeight="1">
      <c r="B11" s="27"/>
      <c r="C11" s="28"/>
      <c r="D11" s="28"/>
      <c r="E11" s="34" t="s">
        <v>29</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36" t="s">
        <v>30</v>
      </c>
      <c r="AL11" s="28"/>
      <c r="AM11" s="28"/>
      <c r="AN11" s="34" t="s">
        <v>5</v>
      </c>
      <c r="AO11" s="28"/>
      <c r="AP11" s="28"/>
      <c r="AQ11" s="30"/>
      <c r="BE11" s="322"/>
      <c r="BS11" s="23" t="s">
        <v>9</v>
      </c>
    </row>
    <row r="12" spans="1:74" ht="6.95" customHeight="1">
      <c r="B12" s="27"/>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30"/>
      <c r="BE12" s="322"/>
      <c r="BS12" s="23" t="s">
        <v>9</v>
      </c>
    </row>
    <row r="13" spans="1:74" ht="14.45" customHeight="1">
      <c r="B13" s="27"/>
      <c r="C13" s="28"/>
      <c r="D13" s="36" t="s">
        <v>31</v>
      </c>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36" t="s">
        <v>28</v>
      </c>
      <c r="AL13" s="28"/>
      <c r="AM13" s="28"/>
      <c r="AN13" s="38" t="s">
        <v>32</v>
      </c>
      <c r="AO13" s="28"/>
      <c r="AP13" s="28"/>
      <c r="AQ13" s="30"/>
      <c r="BE13" s="322"/>
      <c r="BS13" s="23" t="s">
        <v>9</v>
      </c>
    </row>
    <row r="14" spans="1:74" ht="15">
      <c r="B14" s="27"/>
      <c r="C14" s="28"/>
      <c r="D14" s="28"/>
      <c r="E14" s="330" t="s">
        <v>32</v>
      </c>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6" t="s">
        <v>30</v>
      </c>
      <c r="AL14" s="28"/>
      <c r="AM14" s="28"/>
      <c r="AN14" s="38" t="s">
        <v>32</v>
      </c>
      <c r="AO14" s="28"/>
      <c r="AP14" s="28"/>
      <c r="AQ14" s="30"/>
      <c r="BE14" s="322"/>
      <c r="BS14" s="23" t="s">
        <v>9</v>
      </c>
    </row>
    <row r="15" spans="1:74" ht="6.95" customHeight="1">
      <c r="B15" s="27"/>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30"/>
      <c r="BE15" s="322"/>
      <c r="BS15" s="23" t="s">
        <v>6</v>
      </c>
    </row>
    <row r="16" spans="1:74" ht="14.45" customHeight="1">
      <c r="B16" s="27"/>
      <c r="C16" s="28"/>
      <c r="D16" s="36" t="s">
        <v>33</v>
      </c>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36" t="s">
        <v>28</v>
      </c>
      <c r="AL16" s="28"/>
      <c r="AM16" s="28"/>
      <c r="AN16" s="34" t="s">
        <v>5</v>
      </c>
      <c r="AO16" s="28"/>
      <c r="AP16" s="28"/>
      <c r="AQ16" s="30"/>
      <c r="BE16" s="322"/>
      <c r="BS16" s="23" t="s">
        <v>6</v>
      </c>
    </row>
    <row r="17" spans="2:71" ht="18.399999999999999" customHeight="1">
      <c r="B17" s="27"/>
      <c r="C17" s="28"/>
      <c r="D17" s="28"/>
      <c r="E17" s="34" t="s">
        <v>34</v>
      </c>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36" t="s">
        <v>30</v>
      </c>
      <c r="AL17" s="28"/>
      <c r="AM17" s="28"/>
      <c r="AN17" s="34" t="s">
        <v>5</v>
      </c>
      <c r="AO17" s="28"/>
      <c r="AP17" s="28"/>
      <c r="AQ17" s="30"/>
      <c r="BE17" s="322"/>
      <c r="BS17" s="23" t="s">
        <v>35</v>
      </c>
    </row>
    <row r="18" spans="2:71" ht="6.95" customHeight="1">
      <c r="B18" s="27"/>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30"/>
      <c r="BE18" s="322"/>
      <c r="BS18" s="23" t="s">
        <v>9</v>
      </c>
    </row>
    <row r="19" spans="2:71" ht="14.45" customHeight="1">
      <c r="B19" s="27"/>
      <c r="C19" s="28"/>
      <c r="D19" s="36" t="s">
        <v>36</v>
      </c>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30"/>
      <c r="BE19" s="322"/>
      <c r="BS19" s="23" t="s">
        <v>9</v>
      </c>
    </row>
    <row r="20" spans="2:71" ht="16.5" customHeight="1">
      <c r="B20" s="27"/>
      <c r="C20" s="28"/>
      <c r="D20" s="28"/>
      <c r="E20" s="332" t="s">
        <v>5</v>
      </c>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28"/>
      <c r="AP20" s="28"/>
      <c r="AQ20" s="30"/>
      <c r="BE20" s="322"/>
      <c r="BS20" s="23" t="s">
        <v>6</v>
      </c>
    </row>
    <row r="21" spans="2:71" ht="6.95" customHeight="1">
      <c r="B21" s="27"/>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30"/>
      <c r="BE21" s="322"/>
    </row>
    <row r="22" spans="2:71" ht="6.95" customHeight="1">
      <c r="B22" s="27"/>
      <c r="C22" s="28"/>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28"/>
      <c r="AQ22" s="30"/>
      <c r="BE22" s="322"/>
    </row>
    <row r="23" spans="2:71" s="1" customFormat="1" ht="25.9" customHeight="1">
      <c r="B23" s="40"/>
      <c r="C23" s="41"/>
      <c r="D23" s="42" t="s">
        <v>37</v>
      </c>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333">
        <f>ROUND(AG51,2)</f>
        <v>0</v>
      </c>
      <c r="AL23" s="334"/>
      <c r="AM23" s="334"/>
      <c r="AN23" s="334"/>
      <c r="AO23" s="334"/>
      <c r="AP23" s="41"/>
      <c r="AQ23" s="44"/>
      <c r="BE23" s="322"/>
    </row>
    <row r="24" spans="2:71" s="1" customFormat="1" ht="6.95" customHeight="1">
      <c r="B24" s="40"/>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4"/>
      <c r="BE24" s="322"/>
    </row>
    <row r="25" spans="2:71" s="1" customFormat="1">
      <c r="B25" s="40"/>
      <c r="C25" s="41"/>
      <c r="D25" s="41"/>
      <c r="E25" s="41"/>
      <c r="F25" s="41"/>
      <c r="G25" s="41"/>
      <c r="H25" s="41"/>
      <c r="I25" s="41"/>
      <c r="J25" s="41"/>
      <c r="K25" s="41"/>
      <c r="L25" s="335" t="s">
        <v>38</v>
      </c>
      <c r="M25" s="335"/>
      <c r="N25" s="335"/>
      <c r="O25" s="335"/>
      <c r="P25" s="41"/>
      <c r="Q25" s="41"/>
      <c r="R25" s="41"/>
      <c r="S25" s="41"/>
      <c r="T25" s="41"/>
      <c r="U25" s="41"/>
      <c r="V25" s="41"/>
      <c r="W25" s="335" t="s">
        <v>39</v>
      </c>
      <c r="X25" s="335"/>
      <c r="Y25" s="335"/>
      <c r="Z25" s="335"/>
      <c r="AA25" s="335"/>
      <c r="AB25" s="335"/>
      <c r="AC25" s="335"/>
      <c r="AD25" s="335"/>
      <c r="AE25" s="335"/>
      <c r="AF25" s="41"/>
      <c r="AG25" s="41"/>
      <c r="AH25" s="41"/>
      <c r="AI25" s="41"/>
      <c r="AJ25" s="41"/>
      <c r="AK25" s="335" t="s">
        <v>40</v>
      </c>
      <c r="AL25" s="335"/>
      <c r="AM25" s="335"/>
      <c r="AN25" s="335"/>
      <c r="AO25" s="335"/>
      <c r="AP25" s="41"/>
      <c r="AQ25" s="44"/>
      <c r="BE25" s="322"/>
    </row>
    <row r="26" spans="2:71" s="2" customFormat="1" ht="14.45" customHeight="1">
      <c r="B26" s="46"/>
      <c r="C26" s="47"/>
      <c r="D26" s="48" t="s">
        <v>41</v>
      </c>
      <c r="E26" s="47"/>
      <c r="F26" s="48" t="s">
        <v>42</v>
      </c>
      <c r="G26" s="47"/>
      <c r="H26" s="47"/>
      <c r="I26" s="47"/>
      <c r="J26" s="47"/>
      <c r="K26" s="47"/>
      <c r="L26" s="304">
        <v>0.21</v>
      </c>
      <c r="M26" s="303"/>
      <c r="N26" s="303"/>
      <c r="O26" s="303"/>
      <c r="P26" s="47"/>
      <c r="Q26" s="47"/>
      <c r="R26" s="47"/>
      <c r="S26" s="47"/>
      <c r="T26" s="47"/>
      <c r="U26" s="47"/>
      <c r="V26" s="47"/>
      <c r="W26" s="302">
        <f>ROUND(AZ51,2)</f>
        <v>0</v>
      </c>
      <c r="X26" s="303"/>
      <c r="Y26" s="303"/>
      <c r="Z26" s="303"/>
      <c r="AA26" s="303"/>
      <c r="AB26" s="303"/>
      <c r="AC26" s="303"/>
      <c r="AD26" s="303"/>
      <c r="AE26" s="303"/>
      <c r="AF26" s="47"/>
      <c r="AG26" s="47"/>
      <c r="AH26" s="47"/>
      <c r="AI26" s="47"/>
      <c r="AJ26" s="47"/>
      <c r="AK26" s="302">
        <f>ROUND(AV51,2)</f>
        <v>0</v>
      </c>
      <c r="AL26" s="303"/>
      <c r="AM26" s="303"/>
      <c r="AN26" s="303"/>
      <c r="AO26" s="303"/>
      <c r="AP26" s="47"/>
      <c r="AQ26" s="49"/>
      <c r="BE26" s="322"/>
    </row>
    <row r="27" spans="2:71" s="2" customFormat="1" ht="14.45" customHeight="1">
      <c r="B27" s="46"/>
      <c r="C27" s="47"/>
      <c r="D27" s="47"/>
      <c r="E27" s="47"/>
      <c r="F27" s="48" t="s">
        <v>43</v>
      </c>
      <c r="G27" s="47"/>
      <c r="H27" s="47"/>
      <c r="I27" s="47"/>
      <c r="J27" s="47"/>
      <c r="K27" s="47"/>
      <c r="L27" s="304">
        <v>0.15</v>
      </c>
      <c r="M27" s="303"/>
      <c r="N27" s="303"/>
      <c r="O27" s="303"/>
      <c r="P27" s="47"/>
      <c r="Q27" s="47"/>
      <c r="R27" s="47"/>
      <c r="S27" s="47"/>
      <c r="T27" s="47"/>
      <c r="U27" s="47"/>
      <c r="V27" s="47"/>
      <c r="W27" s="302">
        <f>ROUND(BA51,2)</f>
        <v>0</v>
      </c>
      <c r="X27" s="303"/>
      <c r="Y27" s="303"/>
      <c r="Z27" s="303"/>
      <c r="AA27" s="303"/>
      <c r="AB27" s="303"/>
      <c r="AC27" s="303"/>
      <c r="AD27" s="303"/>
      <c r="AE27" s="303"/>
      <c r="AF27" s="47"/>
      <c r="AG27" s="47"/>
      <c r="AH27" s="47"/>
      <c r="AI27" s="47"/>
      <c r="AJ27" s="47"/>
      <c r="AK27" s="302">
        <f>ROUND(AW51,2)</f>
        <v>0</v>
      </c>
      <c r="AL27" s="303"/>
      <c r="AM27" s="303"/>
      <c r="AN27" s="303"/>
      <c r="AO27" s="303"/>
      <c r="AP27" s="47"/>
      <c r="AQ27" s="49"/>
      <c r="BE27" s="322"/>
    </row>
    <row r="28" spans="2:71" s="2" customFormat="1" ht="14.45" hidden="1" customHeight="1">
      <c r="B28" s="46"/>
      <c r="C28" s="47"/>
      <c r="D28" s="47"/>
      <c r="E28" s="47"/>
      <c r="F28" s="48" t="s">
        <v>44</v>
      </c>
      <c r="G28" s="47"/>
      <c r="H28" s="47"/>
      <c r="I28" s="47"/>
      <c r="J28" s="47"/>
      <c r="K28" s="47"/>
      <c r="L28" s="304">
        <v>0.21</v>
      </c>
      <c r="M28" s="303"/>
      <c r="N28" s="303"/>
      <c r="O28" s="303"/>
      <c r="P28" s="47"/>
      <c r="Q28" s="47"/>
      <c r="R28" s="47"/>
      <c r="S28" s="47"/>
      <c r="T28" s="47"/>
      <c r="U28" s="47"/>
      <c r="V28" s="47"/>
      <c r="W28" s="302">
        <f>ROUND(BB51,2)</f>
        <v>0</v>
      </c>
      <c r="X28" s="303"/>
      <c r="Y28" s="303"/>
      <c r="Z28" s="303"/>
      <c r="AA28" s="303"/>
      <c r="AB28" s="303"/>
      <c r="AC28" s="303"/>
      <c r="AD28" s="303"/>
      <c r="AE28" s="303"/>
      <c r="AF28" s="47"/>
      <c r="AG28" s="47"/>
      <c r="AH28" s="47"/>
      <c r="AI28" s="47"/>
      <c r="AJ28" s="47"/>
      <c r="AK28" s="302">
        <v>0</v>
      </c>
      <c r="AL28" s="303"/>
      <c r="AM28" s="303"/>
      <c r="AN28" s="303"/>
      <c r="AO28" s="303"/>
      <c r="AP28" s="47"/>
      <c r="AQ28" s="49"/>
      <c r="BE28" s="322"/>
    </row>
    <row r="29" spans="2:71" s="2" customFormat="1" ht="14.45" hidden="1" customHeight="1">
      <c r="B29" s="46"/>
      <c r="C29" s="47"/>
      <c r="D29" s="47"/>
      <c r="E29" s="47"/>
      <c r="F29" s="48" t="s">
        <v>45</v>
      </c>
      <c r="G29" s="47"/>
      <c r="H29" s="47"/>
      <c r="I29" s="47"/>
      <c r="J29" s="47"/>
      <c r="K29" s="47"/>
      <c r="L29" s="304">
        <v>0.15</v>
      </c>
      <c r="M29" s="303"/>
      <c r="N29" s="303"/>
      <c r="O29" s="303"/>
      <c r="P29" s="47"/>
      <c r="Q29" s="47"/>
      <c r="R29" s="47"/>
      <c r="S29" s="47"/>
      <c r="T29" s="47"/>
      <c r="U29" s="47"/>
      <c r="V29" s="47"/>
      <c r="W29" s="302">
        <f>ROUND(BC51,2)</f>
        <v>0</v>
      </c>
      <c r="X29" s="303"/>
      <c r="Y29" s="303"/>
      <c r="Z29" s="303"/>
      <c r="AA29" s="303"/>
      <c r="AB29" s="303"/>
      <c r="AC29" s="303"/>
      <c r="AD29" s="303"/>
      <c r="AE29" s="303"/>
      <c r="AF29" s="47"/>
      <c r="AG29" s="47"/>
      <c r="AH29" s="47"/>
      <c r="AI29" s="47"/>
      <c r="AJ29" s="47"/>
      <c r="AK29" s="302">
        <v>0</v>
      </c>
      <c r="AL29" s="303"/>
      <c r="AM29" s="303"/>
      <c r="AN29" s="303"/>
      <c r="AO29" s="303"/>
      <c r="AP29" s="47"/>
      <c r="AQ29" s="49"/>
      <c r="BE29" s="322"/>
    </row>
    <row r="30" spans="2:71" s="2" customFormat="1" ht="14.45" hidden="1" customHeight="1">
      <c r="B30" s="46"/>
      <c r="C30" s="47"/>
      <c r="D30" s="47"/>
      <c r="E30" s="47"/>
      <c r="F30" s="48" t="s">
        <v>46</v>
      </c>
      <c r="G30" s="47"/>
      <c r="H30" s="47"/>
      <c r="I30" s="47"/>
      <c r="J30" s="47"/>
      <c r="K30" s="47"/>
      <c r="L30" s="304">
        <v>0</v>
      </c>
      <c r="M30" s="303"/>
      <c r="N30" s="303"/>
      <c r="O30" s="303"/>
      <c r="P30" s="47"/>
      <c r="Q30" s="47"/>
      <c r="R30" s="47"/>
      <c r="S30" s="47"/>
      <c r="T30" s="47"/>
      <c r="U30" s="47"/>
      <c r="V30" s="47"/>
      <c r="W30" s="302">
        <f>ROUND(BD51,2)</f>
        <v>0</v>
      </c>
      <c r="X30" s="303"/>
      <c r="Y30" s="303"/>
      <c r="Z30" s="303"/>
      <c r="AA30" s="303"/>
      <c r="AB30" s="303"/>
      <c r="AC30" s="303"/>
      <c r="AD30" s="303"/>
      <c r="AE30" s="303"/>
      <c r="AF30" s="47"/>
      <c r="AG30" s="47"/>
      <c r="AH30" s="47"/>
      <c r="AI30" s="47"/>
      <c r="AJ30" s="47"/>
      <c r="AK30" s="302">
        <v>0</v>
      </c>
      <c r="AL30" s="303"/>
      <c r="AM30" s="303"/>
      <c r="AN30" s="303"/>
      <c r="AO30" s="303"/>
      <c r="AP30" s="47"/>
      <c r="AQ30" s="49"/>
      <c r="BE30" s="322"/>
    </row>
    <row r="31" spans="2:71" s="1" customFormat="1" ht="6.95" customHeight="1">
      <c r="B31" s="40"/>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4"/>
      <c r="BE31" s="322"/>
    </row>
    <row r="32" spans="2:71" s="1" customFormat="1" ht="25.9" customHeight="1">
      <c r="B32" s="40"/>
      <c r="C32" s="50"/>
      <c r="D32" s="51" t="s">
        <v>47</v>
      </c>
      <c r="E32" s="52"/>
      <c r="F32" s="52"/>
      <c r="G32" s="52"/>
      <c r="H32" s="52"/>
      <c r="I32" s="52"/>
      <c r="J32" s="52"/>
      <c r="K32" s="52"/>
      <c r="L32" s="52"/>
      <c r="M32" s="52"/>
      <c r="N32" s="52"/>
      <c r="O32" s="52"/>
      <c r="P32" s="52"/>
      <c r="Q32" s="52"/>
      <c r="R32" s="52"/>
      <c r="S32" s="52"/>
      <c r="T32" s="53" t="s">
        <v>48</v>
      </c>
      <c r="U32" s="52"/>
      <c r="V32" s="52"/>
      <c r="W32" s="52"/>
      <c r="X32" s="323" t="s">
        <v>49</v>
      </c>
      <c r="Y32" s="324"/>
      <c r="Z32" s="324"/>
      <c r="AA32" s="324"/>
      <c r="AB32" s="324"/>
      <c r="AC32" s="52"/>
      <c r="AD32" s="52"/>
      <c r="AE32" s="52"/>
      <c r="AF32" s="52"/>
      <c r="AG32" s="52"/>
      <c r="AH32" s="52"/>
      <c r="AI32" s="52"/>
      <c r="AJ32" s="52"/>
      <c r="AK32" s="325">
        <f>SUM(AK23:AK30)</f>
        <v>0</v>
      </c>
      <c r="AL32" s="324"/>
      <c r="AM32" s="324"/>
      <c r="AN32" s="324"/>
      <c r="AO32" s="326"/>
      <c r="AP32" s="50"/>
      <c r="AQ32" s="54"/>
      <c r="BE32" s="322"/>
    </row>
    <row r="33" spans="2:56" s="1" customFormat="1" ht="6.95" customHeight="1">
      <c r="B33" s="40"/>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4"/>
    </row>
    <row r="34" spans="2:56" s="1" customFormat="1" ht="6.95" customHeight="1">
      <c r="B34" s="55"/>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7"/>
    </row>
    <row r="38" spans="2:56" s="1" customFormat="1" ht="6.95" customHeight="1">
      <c r="B38" s="58"/>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40"/>
    </row>
    <row r="39" spans="2:56" s="1" customFormat="1" ht="36.950000000000003" customHeight="1">
      <c r="B39" s="40"/>
      <c r="C39" s="60" t="s">
        <v>50</v>
      </c>
      <c r="AR39" s="40"/>
    </row>
    <row r="40" spans="2:56" s="1" customFormat="1" ht="6.95" customHeight="1">
      <c r="B40" s="40"/>
      <c r="AR40" s="40"/>
    </row>
    <row r="41" spans="2:56" s="3" customFormat="1" ht="14.45" customHeight="1">
      <c r="B41" s="61"/>
      <c r="C41" s="62" t="s">
        <v>16</v>
      </c>
      <c r="L41" s="3" t="str">
        <f>K5</f>
        <v>HASTRS</v>
      </c>
      <c r="AR41" s="61"/>
    </row>
    <row r="42" spans="2:56" s="4" customFormat="1" ht="36.950000000000003" customHeight="1">
      <c r="B42" s="63"/>
      <c r="C42" s="64" t="s">
        <v>19</v>
      </c>
      <c r="L42" s="317" t="str">
        <f>K6</f>
        <v>HASIČSKÁ ZBROJNICE TRŠICE</v>
      </c>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8"/>
      <c r="AL42" s="318"/>
      <c r="AM42" s="318"/>
      <c r="AN42" s="318"/>
      <c r="AO42" s="318"/>
      <c r="AR42" s="63"/>
    </row>
    <row r="43" spans="2:56" s="1" customFormat="1" ht="6.95" customHeight="1">
      <c r="B43" s="40"/>
      <c r="AR43" s="40"/>
    </row>
    <row r="44" spans="2:56" s="1" customFormat="1" ht="15">
      <c r="B44" s="40"/>
      <c r="C44" s="62" t="s">
        <v>23</v>
      </c>
      <c r="L44" s="65" t="str">
        <f>IF(K8="","",K8)</f>
        <v>Obec Tršice</v>
      </c>
      <c r="AI44" s="62" t="s">
        <v>25</v>
      </c>
      <c r="AM44" s="319" t="str">
        <f>IF(AN8= "","",AN8)</f>
        <v>19. 4. 2019</v>
      </c>
      <c r="AN44" s="319"/>
      <c r="AR44" s="40"/>
    </row>
    <row r="45" spans="2:56" s="1" customFormat="1" ht="6.95" customHeight="1">
      <c r="B45" s="40"/>
      <c r="AR45" s="40"/>
    </row>
    <row r="46" spans="2:56" s="1" customFormat="1" ht="15">
      <c r="B46" s="40"/>
      <c r="C46" s="62" t="s">
        <v>27</v>
      </c>
      <c r="L46" s="3" t="str">
        <f>IF(E11= "","",E11)</f>
        <v>Obec Tršice, Tršice 50, 783 57</v>
      </c>
      <c r="AI46" s="62" t="s">
        <v>33</v>
      </c>
      <c r="AM46" s="320" t="str">
        <f>IF(E17="","",E17)</f>
        <v xml:space="preserve"> </v>
      </c>
      <c r="AN46" s="320"/>
      <c r="AO46" s="320"/>
      <c r="AP46" s="320"/>
      <c r="AR46" s="40"/>
      <c r="AS46" s="307" t="s">
        <v>51</v>
      </c>
      <c r="AT46" s="308"/>
      <c r="AU46" s="67"/>
      <c r="AV46" s="67"/>
      <c r="AW46" s="67"/>
      <c r="AX46" s="67"/>
      <c r="AY46" s="67"/>
      <c r="AZ46" s="67"/>
      <c r="BA46" s="67"/>
      <c r="BB46" s="67"/>
      <c r="BC46" s="67"/>
      <c r="BD46" s="68"/>
    </row>
    <row r="47" spans="2:56" s="1" customFormat="1" ht="15">
      <c r="B47" s="40"/>
      <c r="C47" s="62" t="s">
        <v>31</v>
      </c>
      <c r="L47" s="3" t="str">
        <f>IF(E14= "Vyplň údaj","",E14)</f>
        <v/>
      </c>
      <c r="AR47" s="40"/>
      <c r="AS47" s="309"/>
      <c r="AT47" s="310"/>
      <c r="AU47" s="41"/>
      <c r="AV47" s="41"/>
      <c r="AW47" s="41"/>
      <c r="AX47" s="41"/>
      <c r="AY47" s="41"/>
      <c r="AZ47" s="41"/>
      <c r="BA47" s="41"/>
      <c r="BB47" s="41"/>
      <c r="BC47" s="41"/>
      <c r="BD47" s="69"/>
    </row>
    <row r="48" spans="2:56" s="1" customFormat="1" ht="10.9" customHeight="1">
      <c r="B48" s="40"/>
      <c r="AR48" s="40"/>
      <c r="AS48" s="309"/>
      <c r="AT48" s="310"/>
      <c r="AU48" s="41"/>
      <c r="AV48" s="41"/>
      <c r="AW48" s="41"/>
      <c r="AX48" s="41"/>
      <c r="AY48" s="41"/>
      <c r="AZ48" s="41"/>
      <c r="BA48" s="41"/>
      <c r="BB48" s="41"/>
      <c r="BC48" s="41"/>
      <c r="BD48" s="69"/>
    </row>
    <row r="49" spans="1:91" s="1" customFormat="1" ht="29.25" customHeight="1">
      <c r="B49" s="40"/>
      <c r="C49" s="311" t="s">
        <v>52</v>
      </c>
      <c r="D49" s="312"/>
      <c r="E49" s="312"/>
      <c r="F49" s="312"/>
      <c r="G49" s="312"/>
      <c r="H49" s="70"/>
      <c r="I49" s="313" t="s">
        <v>53</v>
      </c>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4" t="s">
        <v>54</v>
      </c>
      <c r="AH49" s="312"/>
      <c r="AI49" s="312"/>
      <c r="AJ49" s="312"/>
      <c r="AK49" s="312"/>
      <c r="AL49" s="312"/>
      <c r="AM49" s="312"/>
      <c r="AN49" s="313" t="s">
        <v>55</v>
      </c>
      <c r="AO49" s="312"/>
      <c r="AP49" s="312"/>
      <c r="AQ49" s="71" t="s">
        <v>56</v>
      </c>
      <c r="AR49" s="40"/>
      <c r="AS49" s="72" t="s">
        <v>57</v>
      </c>
      <c r="AT49" s="73" t="s">
        <v>58</v>
      </c>
      <c r="AU49" s="73" t="s">
        <v>59</v>
      </c>
      <c r="AV49" s="73" t="s">
        <v>60</v>
      </c>
      <c r="AW49" s="73" t="s">
        <v>61</v>
      </c>
      <c r="AX49" s="73" t="s">
        <v>62</v>
      </c>
      <c r="AY49" s="73" t="s">
        <v>63</v>
      </c>
      <c r="AZ49" s="73" t="s">
        <v>64</v>
      </c>
      <c r="BA49" s="73" t="s">
        <v>65</v>
      </c>
      <c r="BB49" s="73" t="s">
        <v>66</v>
      </c>
      <c r="BC49" s="73" t="s">
        <v>67</v>
      </c>
      <c r="BD49" s="74" t="s">
        <v>68</v>
      </c>
    </row>
    <row r="50" spans="1:91" s="1" customFormat="1" ht="10.9" customHeight="1">
      <c r="B50" s="40"/>
      <c r="AR50" s="40"/>
      <c r="AS50" s="75"/>
      <c r="AT50" s="67"/>
      <c r="AU50" s="67"/>
      <c r="AV50" s="67"/>
      <c r="AW50" s="67"/>
      <c r="AX50" s="67"/>
      <c r="AY50" s="67"/>
      <c r="AZ50" s="67"/>
      <c r="BA50" s="67"/>
      <c r="BB50" s="67"/>
      <c r="BC50" s="67"/>
      <c r="BD50" s="68"/>
    </row>
    <row r="51" spans="1:91" s="4" customFormat="1" ht="32.450000000000003" customHeight="1">
      <c r="B51" s="63"/>
      <c r="C51" s="76" t="s">
        <v>69</v>
      </c>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305">
        <f>ROUND(AG52,2)</f>
        <v>0</v>
      </c>
      <c r="AH51" s="305"/>
      <c r="AI51" s="305"/>
      <c r="AJ51" s="305"/>
      <c r="AK51" s="305"/>
      <c r="AL51" s="305"/>
      <c r="AM51" s="305"/>
      <c r="AN51" s="306">
        <f>SUM(AG51,AT51)</f>
        <v>0</v>
      </c>
      <c r="AO51" s="306"/>
      <c r="AP51" s="306"/>
      <c r="AQ51" s="78" t="s">
        <v>5</v>
      </c>
      <c r="AR51" s="63"/>
      <c r="AS51" s="79">
        <f>ROUND(AS52,2)</f>
        <v>0</v>
      </c>
      <c r="AT51" s="80">
        <f>ROUND(SUM(AV51:AW51),2)</f>
        <v>0</v>
      </c>
      <c r="AU51" s="81">
        <f>ROUND(AU52,5)</f>
        <v>0</v>
      </c>
      <c r="AV51" s="80">
        <f>ROUND(AZ51*L26,2)</f>
        <v>0</v>
      </c>
      <c r="AW51" s="80">
        <f>ROUND(BA51*L27,2)</f>
        <v>0</v>
      </c>
      <c r="AX51" s="80">
        <f>ROUND(BB51*L26,2)</f>
        <v>0</v>
      </c>
      <c r="AY51" s="80">
        <f>ROUND(BC51*L27,2)</f>
        <v>0</v>
      </c>
      <c r="AZ51" s="80">
        <f>ROUND(AZ52,2)</f>
        <v>0</v>
      </c>
      <c r="BA51" s="80">
        <f>ROUND(BA52,2)</f>
        <v>0</v>
      </c>
      <c r="BB51" s="80">
        <f>ROUND(BB52,2)</f>
        <v>0</v>
      </c>
      <c r="BC51" s="80">
        <f>ROUND(BC52,2)</f>
        <v>0</v>
      </c>
      <c r="BD51" s="82">
        <f>ROUND(BD52,2)</f>
        <v>0</v>
      </c>
      <c r="BS51" s="64" t="s">
        <v>70</v>
      </c>
      <c r="BT51" s="64" t="s">
        <v>71</v>
      </c>
      <c r="BU51" s="83" t="s">
        <v>72</v>
      </c>
      <c r="BV51" s="64" t="s">
        <v>73</v>
      </c>
      <c r="BW51" s="64" t="s">
        <v>7</v>
      </c>
      <c r="BX51" s="64" t="s">
        <v>74</v>
      </c>
      <c r="CL51" s="64" t="s">
        <v>5</v>
      </c>
    </row>
    <row r="52" spans="1:91" s="5" customFormat="1" ht="16.5" customHeight="1">
      <c r="A52" s="84" t="s">
        <v>75</v>
      </c>
      <c r="B52" s="85"/>
      <c r="C52" s="86"/>
      <c r="D52" s="301" t="s">
        <v>76</v>
      </c>
      <c r="E52" s="301"/>
      <c r="F52" s="301"/>
      <c r="G52" s="301"/>
      <c r="H52" s="301"/>
      <c r="I52" s="87"/>
      <c r="J52" s="301" t="s">
        <v>77</v>
      </c>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15">
        <f>'SO 01 - Technika prostřed...'!J27</f>
        <v>0</v>
      </c>
      <c r="AH52" s="316"/>
      <c r="AI52" s="316"/>
      <c r="AJ52" s="316"/>
      <c r="AK52" s="316"/>
      <c r="AL52" s="316"/>
      <c r="AM52" s="316"/>
      <c r="AN52" s="315">
        <f>SUM(AG52,AT52)</f>
        <v>0</v>
      </c>
      <c r="AO52" s="316"/>
      <c r="AP52" s="316"/>
      <c r="AQ52" s="88" t="s">
        <v>78</v>
      </c>
      <c r="AR52" s="85"/>
      <c r="AS52" s="89">
        <v>0</v>
      </c>
      <c r="AT52" s="90">
        <f>ROUND(SUM(AV52:AW52),2)</f>
        <v>0</v>
      </c>
      <c r="AU52" s="91">
        <f>'SO 01 - Technika prostřed...'!P96</f>
        <v>0</v>
      </c>
      <c r="AV52" s="90">
        <f>'SO 01 - Technika prostřed...'!J30</f>
        <v>0</v>
      </c>
      <c r="AW52" s="90">
        <f>'SO 01 - Technika prostřed...'!J31</f>
        <v>0</v>
      </c>
      <c r="AX52" s="90">
        <f>'SO 01 - Technika prostřed...'!J32</f>
        <v>0</v>
      </c>
      <c r="AY52" s="90">
        <f>'SO 01 - Technika prostřed...'!J33</f>
        <v>0</v>
      </c>
      <c r="AZ52" s="90">
        <f>'SO 01 - Technika prostřed...'!F30</f>
        <v>0</v>
      </c>
      <c r="BA52" s="90">
        <f>'SO 01 - Technika prostřed...'!F31</f>
        <v>0</v>
      </c>
      <c r="BB52" s="90">
        <f>'SO 01 - Technika prostřed...'!F32</f>
        <v>0</v>
      </c>
      <c r="BC52" s="90">
        <f>'SO 01 - Technika prostřed...'!F33</f>
        <v>0</v>
      </c>
      <c r="BD52" s="92">
        <f>'SO 01 - Technika prostřed...'!F34</f>
        <v>0</v>
      </c>
      <c r="BT52" s="93" t="s">
        <v>79</v>
      </c>
      <c r="BV52" s="93" t="s">
        <v>73</v>
      </c>
      <c r="BW52" s="93" t="s">
        <v>80</v>
      </c>
      <c r="BX52" s="93" t="s">
        <v>7</v>
      </c>
      <c r="CL52" s="93" t="s">
        <v>5</v>
      </c>
      <c r="CM52" s="93" t="s">
        <v>81</v>
      </c>
    </row>
    <row r="53" spans="1:91" s="1" customFormat="1" ht="30" customHeight="1">
      <c r="B53" s="40"/>
      <c r="AR53" s="40"/>
    </row>
    <row r="54" spans="1:91" s="1" customFormat="1" ht="6.95" customHeight="1">
      <c r="B54" s="55"/>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40"/>
    </row>
  </sheetData>
  <mergeCells count="41">
    <mergeCell ref="BE5:BE32"/>
    <mergeCell ref="W30:AE30"/>
    <mergeCell ref="X32:AB32"/>
    <mergeCell ref="AK32:AO32"/>
    <mergeCell ref="AR2:BE2"/>
    <mergeCell ref="K5:AO5"/>
    <mergeCell ref="W28:AE28"/>
    <mergeCell ref="AK28:AO28"/>
    <mergeCell ref="E14:AJ14"/>
    <mergeCell ref="E20:AN20"/>
    <mergeCell ref="AK23:AO23"/>
    <mergeCell ref="L25:O25"/>
    <mergeCell ref="W25:AE25"/>
    <mergeCell ref="AK25:AO25"/>
    <mergeCell ref="L26:O26"/>
    <mergeCell ref="W26:AE26"/>
    <mergeCell ref="AS46:AT48"/>
    <mergeCell ref="C49:G49"/>
    <mergeCell ref="I49:AF49"/>
    <mergeCell ref="AG49:AM49"/>
    <mergeCell ref="AN49:AP49"/>
    <mergeCell ref="AM46:AP46"/>
    <mergeCell ref="D52:H52"/>
    <mergeCell ref="AG51:AM51"/>
    <mergeCell ref="AN51:AP51"/>
    <mergeCell ref="L29:O29"/>
    <mergeCell ref="L28:O28"/>
    <mergeCell ref="AN52:AP52"/>
    <mergeCell ref="W29:AE29"/>
    <mergeCell ref="AK29:AO29"/>
    <mergeCell ref="L42:AO42"/>
    <mergeCell ref="AM44:AN44"/>
    <mergeCell ref="AG52:AM52"/>
    <mergeCell ref="K6:AO6"/>
    <mergeCell ref="J52:AF52"/>
    <mergeCell ref="AK26:AO26"/>
    <mergeCell ref="L27:O27"/>
    <mergeCell ref="W27:AE27"/>
    <mergeCell ref="AK27:AO27"/>
    <mergeCell ref="L30:O30"/>
    <mergeCell ref="AK30:AO30"/>
  </mergeCells>
  <hyperlinks>
    <hyperlink ref="K1:S1" location="C2" display="1) Rekapitulace stavby"/>
    <hyperlink ref="W1:AI1" location="C51" display="2) Rekapitulace objektů stavby a soupisů prací"/>
    <hyperlink ref="A52" location="'SO 01 - Technika prostřed...'!C2" displa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sheetPr>
    <pageSetUpPr fitToPage="1"/>
  </sheetPr>
  <dimension ref="A1:BR320"/>
  <sheetViews>
    <sheetView showGridLines="0" tabSelected="1" workbookViewId="0">
      <pane ySplit="1" topLeftCell="A307" activePane="bottomLeft" state="frozen"/>
      <selection pane="bottomLeft" activeCell="F299" sqref="F299"/>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4"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95"/>
      <c r="C1" s="95"/>
      <c r="D1" s="96" t="s">
        <v>1</v>
      </c>
      <c r="E1" s="95"/>
      <c r="F1" s="97" t="s">
        <v>82</v>
      </c>
      <c r="G1" s="340" t="s">
        <v>83</v>
      </c>
      <c r="H1" s="340"/>
      <c r="I1" s="98"/>
      <c r="J1" s="97" t="s">
        <v>84</v>
      </c>
      <c r="K1" s="96" t="s">
        <v>85</v>
      </c>
      <c r="L1" s="97" t="s">
        <v>86</v>
      </c>
      <c r="M1" s="97"/>
      <c r="N1" s="97"/>
      <c r="O1" s="97"/>
      <c r="P1" s="97"/>
      <c r="Q1" s="97"/>
      <c r="R1" s="97"/>
      <c r="S1" s="97"/>
      <c r="T1" s="97"/>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27" t="s">
        <v>8</v>
      </c>
      <c r="M2" s="328"/>
      <c r="N2" s="328"/>
      <c r="O2" s="328"/>
      <c r="P2" s="328"/>
      <c r="Q2" s="328"/>
      <c r="R2" s="328"/>
      <c r="S2" s="328"/>
      <c r="T2" s="328"/>
      <c r="U2" s="328"/>
      <c r="V2" s="328"/>
      <c r="AT2" s="23" t="s">
        <v>80</v>
      </c>
    </row>
    <row r="3" spans="1:70" ht="6.95" customHeight="1">
      <c r="B3" s="24"/>
      <c r="C3" s="25"/>
      <c r="D3" s="25"/>
      <c r="E3" s="25"/>
      <c r="F3" s="25"/>
      <c r="G3" s="25"/>
      <c r="H3" s="25"/>
      <c r="I3" s="99"/>
      <c r="J3" s="25"/>
      <c r="K3" s="26"/>
      <c r="AT3" s="23" t="s">
        <v>81</v>
      </c>
    </row>
    <row r="4" spans="1:70" ht="36.950000000000003" customHeight="1">
      <c r="B4" s="27"/>
      <c r="C4" s="28"/>
      <c r="D4" s="29" t="s">
        <v>87</v>
      </c>
      <c r="E4" s="28"/>
      <c r="F4" s="28"/>
      <c r="G4" s="28"/>
      <c r="H4" s="28"/>
      <c r="I4" s="100"/>
      <c r="J4" s="28"/>
      <c r="K4" s="30"/>
      <c r="M4" s="31" t="s">
        <v>13</v>
      </c>
      <c r="AT4" s="23" t="s">
        <v>6</v>
      </c>
    </row>
    <row r="5" spans="1:70" ht="6.95" customHeight="1">
      <c r="B5" s="27"/>
      <c r="C5" s="28"/>
      <c r="D5" s="28"/>
      <c r="E5" s="28"/>
      <c r="F5" s="28"/>
      <c r="G5" s="28"/>
      <c r="H5" s="28"/>
      <c r="I5" s="100"/>
      <c r="J5" s="28"/>
      <c r="K5" s="30"/>
    </row>
    <row r="6" spans="1:70" ht="15">
      <c r="B6" s="27"/>
      <c r="C6" s="28"/>
      <c r="D6" s="36" t="s">
        <v>19</v>
      </c>
      <c r="E6" s="28"/>
      <c r="F6" s="28"/>
      <c r="G6" s="28"/>
      <c r="H6" s="28"/>
      <c r="I6" s="100"/>
      <c r="J6" s="28"/>
      <c r="K6" s="30"/>
    </row>
    <row r="7" spans="1:70" ht="16.5" customHeight="1">
      <c r="B7" s="27"/>
      <c r="C7" s="28"/>
      <c r="D7" s="28"/>
      <c r="E7" s="341" t="str">
        <f>'Rekapitulace stavby'!K6</f>
        <v>HASIČSKÁ ZBROJNICE TRŠICE</v>
      </c>
      <c r="F7" s="342"/>
      <c r="G7" s="342"/>
      <c r="H7" s="342"/>
      <c r="I7" s="100"/>
      <c r="J7" s="28"/>
      <c r="K7" s="30"/>
    </row>
    <row r="8" spans="1:70" s="1" customFormat="1" ht="15">
      <c r="B8" s="40"/>
      <c r="C8" s="41"/>
      <c r="D8" s="36" t="s">
        <v>88</v>
      </c>
      <c r="E8" s="41"/>
      <c r="F8" s="41"/>
      <c r="G8" s="41"/>
      <c r="H8" s="41"/>
      <c r="I8" s="101"/>
      <c r="J8" s="41"/>
      <c r="K8" s="44"/>
    </row>
    <row r="9" spans="1:70" s="1" customFormat="1" ht="36.950000000000003" customHeight="1">
      <c r="B9" s="40"/>
      <c r="C9" s="41"/>
      <c r="D9" s="41"/>
      <c r="E9" s="343" t="s">
        <v>89</v>
      </c>
      <c r="F9" s="344"/>
      <c r="G9" s="344"/>
      <c r="H9" s="344"/>
      <c r="I9" s="101"/>
      <c r="J9" s="41"/>
      <c r="K9" s="44"/>
    </row>
    <row r="10" spans="1:70" s="1" customFormat="1">
      <c r="B10" s="40"/>
      <c r="C10" s="41"/>
      <c r="D10" s="41"/>
      <c r="E10" s="41"/>
      <c r="F10" s="41"/>
      <c r="G10" s="41"/>
      <c r="H10" s="41"/>
      <c r="I10" s="101"/>
      <c r="J10" s="41"/>
      <c r="K10" s="44"/>
    </row>
    <row r="11" spans="1:70" s="1" customFormat="1" ht="14.45" customHeight="1">
      <c r="B11" s="40"/>
      <c r="C11" s="41"/>
      <c r="D11" s="36" t="s">
        <v>21</v>
      </c>
      <c r="E11" s="41"/>
      <c r="F11" s="34" t="s">
        <v>5</v>
      </c>
      <c r="G11" s="41"/>
      <c r="H11" s="41"/>
      <c r="I11" s="102" t="s">
        <v>22</v>
      </c>
      <c r="J11" s="34" t="s">
        <v>5</v>
      </c>
      <c r="K11" s="44"/>
    </row>
    <row r="12" spans="1:70" s="1" customFormat="1" ht="14.45" customHeight="1">
      <c r="B12" s="40"/>
      <c r="C12" s="41"/>
      <c r="D12" s="36" t="s">
        <v>23</v>
      </c>
      <c r="E12" s="41"/>
      <c r="F12" s="34" t="s">
        <v>24</v>
      </c>
      <c r="G12" s="41"/>
      <c r="H12" s="41"/>
      <c r="I12" s="102" t="s">
        <v>25</v>
      </c>
      <c r="J12" s="103" t="str">
        <f>'Rekapitulace stavby'!AN8</f>
        <v>19. 4. 2019</v>
      </c>
      <c r="K12" s="44"/>
    </row>
    <row r="13" spans="1:70" s="1" customFormat="1" ht="10.9" customHeight="1">
      <c r="B13" s="40"/>
      <c r="C13" s="41"/>
      <c r="D13" s="41"/>
      <c r="E13" s="41"/>
      <c r="F13" s="41"/>
      <c r="G13" s="41"/>
      <c r="H13" s="41"/>
      <c r="I13" s="101"/>
      <c r="J13" s="41"/>
      <c r="K13" s="44"/>
    </row>
    <row r="14" spans="1:70" s="1" customFormat="1" ht="14.45" customHeight="1">
      <c r="B14" s="40"/>
      <c r="C14" s="41"/>
      <c r="D14" s="36" t="s">
        <v>27</v>
      </c>
      <c r="E14" s="41"/>
      <c r="F14" s="41"/>
      <c r="G14" s="41"/>
      <c r="H14" s="41"/>
      <c r="I14" s="102" t="s">
        <v>28</v>
      </c>
      <c r="J14" s="34" t="s">
        <v>5</v>
      </c>
      <c r="K14" s="44"/>
    </row>
    <row r="15" spans="1:70" s="1" customFormat="1" ht="18" customHeight="1">
      <c r="B15" s="40"/>
      <c r="C15" s="41"/>
      <c r="D15" s="41"/>
      <c r="E15" s="34" t="s">
        <v>29</v>
      </c>
      <c r="F15" s="41"/>
      <c r="G15" s="41"/>
      <c r="H15" s="41"/>
      <c r="I15" s="102" t="s">
        <v>30</v>
      </c>
      <c r="J15" s="34" t="s">
        <v>5</v>
      </c>
      <c r="K15" s="44"/>
    </row>
    <row r="16" spans="1:70" s="1" customFormat="1" ht="6.95" customHeight="1">
      <c r="B16" s="40"/>
      <c r="C16" s="41"/>
      <c r="D16" s="41"/>
      <c r="E16" s="41"/>
      <c r="F16" s="41"/>
      <c r="G16" s="41"/>
      <c r="H16" s="41"/>
      <c r="I16" s="101"/>
      <c r="J16" s="41"/>
      <c r="K16" s="44"/>
    </row>
    <row r="17" spans="2:11" s="1" customFormat="1" ht="14.45" customHeight="1">
      <c r="B17" s="40"/>
      <c r="C17" s="41"/>
      <c r="D17" s="36" t="s">
        <v>31</v>
      </c>
      <c r="E17" s="41"/>
      <c r="F17" s="41"/>
      <c r="G17" s="41"/>
      <c r="H17" s="41"/>
      <c r="I17" s="102" t="s">
        <v>28</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02" t="s">
        <v>30</v>
      </c>
      <c r="J18" s="34" t="str">
        <f>IF('Rekapitulace stavby'!AN14="Vyplň údaj","",IF('Rekapitulace stavby'!AN14="","",'Rekapitulace stavby'!AN14))</f>
        <v/>
      </c>
      <c r="K18" s="44"/>
    </row>
    <row r="19" spans="2:11" s="1" customFormat="1" ht="6.95" customHeight="1">
      <c r="B19" s="40"/>
      <c r="C19" s="41"/>
      <c r="D19" s="41"/>
      <c r="E19" s="41"/>
      <c r="F19" s="41"/>
      <c r="G19" s="41"/>
      <c r="H19" s="41"/>
      <c r="I19" s="101"/>
      <c r="J19" s="41"/>
      <c r="K19" s="44"/>
    </row>
    <row r="20" spans="2:11" s="1" customFormat="1" ht="14.45" customHeight="1">
      <c r="B20" s="40"/>
      <c r="C20" s="41"/>
      <c r="D20" s="36" t="s">
        <v>33</v>
      </c>
      <c r="E20" s="41"/>
      <c r="F20" s="41"/>
      <c r="G20" s="41"/>
      <c r="H20" s="41"/>
      <c r="I20" s="102" t="s">
        <v>28</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02" t="s">
        <v>30</v>
      </c>
      <c r="J21" s="34" t="str">
        <f>IF('Rekapitulace stavby'!AN17="","",'Rekapitulace stavby'!AN17)</f>
        <v/>
      </c>
      <c r="K21" s="44"/>
    </row>
    <row r="22" spans="2:11" s="1" customFormat="1" ht="6.95" customHeight="1">
      <c r="B22" s="40"/>
      <c r="C22" s="41"/>
      <c r="D22" s="41"/>
      <c r="E22" s="41"/>
      <c r="F22" s="41"/>
      <c r="G22" s="41"/>
      <c r="H22" s="41"/>
      <c r="I22" s="101"/>
      <c r="J22" s="41"/>
      <c r="K22" s="44"/>
    </row>
    <row r="23" spans="2:11" s="1" customFormat="1" ht="14.45" customHeight="1">
      <c r="B23" s="40"/>
      <c r="C23" s="41"/>
      <c r="D23" s="36" t="s">
        <v>36</v>
      </c>
      <c r="E23" s="41"/>
      <c r="F23" s="41"/>
      <c r="G23" s="41"/>
      <c r="H23" s="41"/>
      <c r="I23" s="101"/>
      <c r="J23" s="41"/>
      <c r="K23" s="44"/>
    </row>
    <row r="24" spans="2:11" s="6" customFormat="1" ht="16.5" customHeight="1">
      <c r="B24" s="104"/>
      <c r="C24" s="105"/>
      <c r="D24" s="105"/>
      <c r="E24" s="332" t="s">
        <v>5</v>
      </c>
      <c r="F24" s="332"/>
      <c r="G24" s="332"/>
      <c r="H24" s="332"/>
      <c r="I24" s="106"/>
      <c r="J24" s="105"/>
      <c r="K24" s="107"/>
    </row>
    <row r="25" spans="2:11" s="1" customFormat="1" ht="6.95" customHeight="1">
      <c r="B25" s="40"/>
      <c r="C25" s="41"/>
      <c r="D25" s="41"/>
      <c r="E25" s="41"/>
      <c r="F25" s="41"/>
      <c r="G25" s="41"/>
      <c r="H25" s="41"/>
      <c r="I25" s="101"/>
      <c r="J25" s="41"/>
      <c r="K25" s="44"/>
    </row>
    <row r="26" spans="2:11" s="1" customFormat="1" ht="6.95" customHeight="1">
      <c r="B26" s="40"/>
      <c r="C26" s="41"/>
      <c r="D26" s="67"/>
      <c r="E26" s="67"/>
      <c r="F26" s="67"/>
      <c r="G26" s="67"/>
      <c r="H26" s="67"/>
      <c r="I26" s="108"/>
      <c r="J26" s="67"/>
      <c r="K26" s="109"/>
    </row>
    <row r="27" spans="2:11" s="1" customFormat="1" ht="25.35" customHeight="1">
      <c r="B27" s="40"/>
      <c r="C27" s="41"/>
      <c r="D27" s="110" t="s">
        <v>37</v>
      </c>
      <c r="E27" s="41"/>
      <c r="F27" s="41"/>
      <c r="G27" s="41"/>
      <c r="H27" s="41"/>
      <c r="I27" s="101"/>
      <c r="J27" s="111">
        <f>ROUND(J96,2)</f>
        <v>0</v>
      </c>
      <c r="K27" s="44"/>
    </row>
    <row r="28" spans="2:11" s="1" customFormat="1" ht="6.95" customHeight="1">
      <c r="B28" s="40"/>
      <c r="C28" s="41"/>
      <c r="D28" s="67"/>
      <c r="E28" s="67"/>
      <c r="F28" s="67"/>
      <c r="G28" s="67"/>
      <c r="H28" s="67"/>
      <c r="I28" s="108"/>
      <c r="J28" s="67"/>
      <c r="K28" s="109"/>
    </row>
    <row r="29" spans="2:11" s="1" customFormat="1" ht="14.45" customHeight="1">
      <c r="B29" s="40"/>
      <c r="C29" s="41"/>
      <c r="D29" s="41"/>
      <c r="E29" s="41"/>
      <c r="F29" s="45" t="s">
        <v>39</v>
      </c>
      <c r="G29" s="41"/>
      <c r="H29" s="41"/>
      <c r="I29" s="112" t="s">
        <v>38</v>
      </c>
      <c r="J29" s="45" t="s">
        <v>40</v>
      </c>
      <c r="K29" s="44"/>
    </row>
    <row r="30" spans="2:11" s="1" customFormat="1" ht="14.45" customHeight="1">
      <c r="B30" s="40"/>
      <c r="C30" s="41"/>
      <c r="D30" s="48" t="s">
        <v>41</v>
      </c>
      <c r="E30" s="48" t="s">
        <v>42</v>
      </c>
      <c r="F30" s="113">
        <f>ROUND(SUM(BE96:BE319), 2)</f>
        <v>0</v>
      </c>
      <c r="G30" s="41"/>
      <c r="H30" s="41"/>
      <c r="I30" s="114">
        <v>0.21</v>
      </c>
      <c r="J30" s="113">
        <f>ROUND(ROUND((SUM(BE96:BE319)), 2)*I30, 2)</f>
        <v>0</v>
      </c>
      <c r="K30" s="44"/>
    </row>
    <row r="31" spans="2:11" s="1" customFormat="1" ht="14.45" customHeight="1">
      <c r="B31" s="40"/>
      <c r="C31" s="41"/>
      <c r="D31" s="41"/>
      <c r="E31" s="48" t="s">
        <v>43</v>
      </c>
      <c r="F31" s="113">
        <f>ROUND(SUM(BF96:BF319), 2)</f>
        <v>0</v>
      </c>
      <c r="G31" s="41"/>
      <c r="H31" s="41"/>
      <c r="I31" s="114">
        <v>0.15</v>
      </c>
      <c r="J31" s="113">
        <f>ROUND(ROUND((SUM(BF96:BF319)), 2)*I31, 2)</f>
        <v>0</v>
      </c>
      <c r="K31" s="44"/>
    </row>
    <row r="32" spans="2:11" s="1" customFormat="1" ht="14.45" hidden="1" customHeight="1">
      <c r="B32" s="40"/>
      <c r="C32" s="41"/>
      <c r="D32" s="41"/>
      <c r="E32" s="48" t="s">
        <v>44</v>
      </c>
      <c r="F32" s="113">
        <f>ROUND(SUM(BG96:BG319), 2)</f>
        <v>0</v>
      </c>
      <c r="G32" s="41"/>
      <c r="H32" s="41"/>
      <c r="I32" s="114">
        <v>0.21</v>
      </c>
      <c r="J32" s="113">
        <v>0</v>
      </c>
      <c r="K32" s="44"/>
    </row>
    <row r="33" spans="2:11" s="1" customFormat="1" ht="14.45" hidden="1" customHeight="1">
      <c r="B33" s="40"/>
      <c r="C33" s="41"/>
      <c r="D33" s="41"/>
      <c r="E33" s="48" t="s">
        <v>45</v>
      </c>
      <c r="F33" s="113">
        <f>ROUND(SUM(BH96:BH319), 2)</f>
        <v>0</v>
      </c>
      <c r="G33" s="41"/>
      <c r="H33" s="41"/>
      <c r="I33" s="114">
        <v>0.15</v>
      </c>
      <c r="J33" s="113">
        <v>0</v>
      </c>
      <c r="K33" s="44"/>
    </row>
    <row r="34" spans="2:11" s="1" customFormat="1" ht="14.45" hidden="1" customHeight="1">
      <c r="B34" s="40"/>
      <c r="C34" s="41"/>
      <c r="D34" s="41"/>
      <c r="E34" s="48" t="s">
        <v>46</v>
      </c>
      <c r="F34" s="113">
        <f>ROUND(SUM(BI96:BI319), 2)</f>
        <v>0</v>
      </c>
      <c r="G34" s="41"/>
      <c r="H34" s="41"/>
      <c r="I34" s="114">
        <v>0</v>
      </c>
      <c r="J34" s="113">
        <v>0</v>
      </c>
      <c r="K34" s="44"/>
    </row>
    <row r="35" spans="2:11" s="1" customFormat="1" ht="6.95" customHeight="1">
      <c r="B35" s="40"/>
      <c r="C35" s="41"/>
      <c r="D35" s="41"/>
      <c r="E35" s="41"/>
      <c r="F35" s="41"/>
      <c r="G35" s="41"/>
      <c r="H35" s="41"/>
      <c r="I35" s="101"/>
      <c r="J35" s="41"/>
      <c r="K35" s="44"/>
    </row>
    <row r="36" spans="2:11" s="1" customFormat="1" ht="25.35" customHeight="1">
      <c r="B36" s="40"/>
      <c r="C36" s="115"/>
      <c r="D36" s="116" t="s">
        <v>47</v>
      </c>
      <c r="E36" s="70"/>
      <c r="F36" s="70"/>
      <c r="G36" s="117" t="s">
        <v>48</v>
      </c>
      <c r="H36" s="118" t="s">
        <v>49</v>
      </c>
      <c r="I36" s="119"/>
      <c r="J36" s="120">
        <f>SUM(J27:J34)</f>
        <v>0</v>
      </c>
      <c r="K36" s="121"/>
    </row>
    <row r="37" spans="2:11" s="1" customFormat="1" ht="14.45" customHeight="1">
      <c r="B37" s="55"/>
      <c r="C37" s="56"/>
      <c r="D37" s="56"/>
      <c r="E37" s="56"/>
      <c r="F37" s="56"/>
      <c r="G37" s="56"/>
      <c r="H37" s="56"/>
      <c r="I37" s="122"/>
      <c r="J37" s="56"/>
      <c r="K37" s="57"/>
    </row>
    <row r="41" spans="2:11" s="1" customFormat="1" ht="6.95" customHeight="1">
      <c r="B41" s="58"/>
      <c r="C41" s="59"/>
      <c r="D41" s="59"/>
      <c r="E41" s="59"/>
      <c r="F41" s="59"/>
      <c r="G41" s="59"/>
      <c r="H41" s="59"/>
      <c r="I41" s="123"/>
      <c r="J41" s="59"/>
      <c r="K41" s="124"/>
    </row>
    <row r="42" spans="2:11" s="1" customFormat="1" ht="36.950000000000003" customHeight="1">
      <c r="B42" s="40"/>
      <c r="C42" s="29" t="s">
        <v>90</v>
      </c>
      <c r="D42" s="41"/>
      <c r="E42" s="41"/>
      <c r="F42" s="41"/>
      <c r="G42" s="41"/>
      <c r="H42" s="41"/>
      <c r="I42" s="101"/>
      <c r="J42" s="41"/>
      <c r="K42" s="44"/>
    </row>
    <row r="43" spans="2:11" s="1" customFormat="1" ht="6.95" customHeight="1">
      <c r="B43" s="40"/>
      <c r="C43" s="41"/>
      <c r="D43" s="41"/>
      <c r="E43" s="41"/>
      <c r="F43" s="41"/>
      <c r="G43" s="41"/>
      <c r="H43" s="41"/>
      <c r="I43" s="101"/>
      <c r="J43" s="41"/>
      <c r="K43" s="44"/>
    </row>
    <row r="44" spans="2:11" s="1" customFormat="1" ht="14.45" customHeight="1">
      <c r="B44" s="40"/>
      <c r="C44" s="36" t="s">
        <v>19</v>
      </c>
      <c r="D44" s="41"/>
      <c r="E44" s="41"/>
      <c r="F44" s="41"/>
      <c r="G44" s="41"/>
      <c r="H44" s="41"/>
      <c r="I44" s="101"/>
      <c r="J44" s="41"/>
      <c r="K44" s="44"/>
    </row>
    <row r="45" spans="2:11" s="1" customFormat="1" ht="16.5" customHeight="1">
      <c r="B45" s="40"/>
      <c r="C45" s="41"/>
      <c r="D45" s="41"/>
      <c r="E45" s="341" t="str">
        <f>E7</f>
        <v>HASIČSKÁ ZBROJNICE TRŠICE</v>
      </c>
      <c r="F45" s="342"/>
      <c r="G45" s="342"/>
      <c r="H45" s="342"/>
      <c r="I45" s="101"/>
      <c r="J45" s="41"/>
      <c r="K45" s="44"/>
    </row>
    <row r="46" spans="2:11" s="1" customFormat="1" ht="14.45" customHeight="1">
      <c r="B46" s="40"/>
      <c r="C46" s="36" t="s">
        <v>88</v>
      </c>
      <c r="D46" s="41"/>
      <c r="E46" s="41"/>
      <c r="F46" s="41"/>
      <c r="G46" s="41"/>
      <c r="H46" s="41"/>
      <c r="I46" s="101"/>
      <c r="J46" s="41"/>
      <c r="K46" s="44"/>
    </row>
    <row r="47" spans="2:11" s="1" customFormat="1" ht="17.25" customHeight="1">
      <c r="B47" s="40"/>
      <c r="C47" s="41"/>
      <c r="D47" s="41"/>
      <c r="E47" s="343" t="str">
        <f>E9</f>
        <v xml:space="preserve">SO 01 - Technika prostředí staveb - Vytápění </v>
      </c>
      <c r="F47" s="344"/>
      <c r="G47" s="344"/>
      <c r="H47" s="344"/>
      <c r="I47" s="101"/>
      <c r="J47" s="41"/>
      <c r="K47" s="44"/>
    </row>
    <row r="48" spans="2:11" s="1" customFormat="1" ht="6.95" customHeight="1">
      <c r="B48" s="40"/>
      <c r="C48" s="41"/>
      <c r="D48" s="41"/>
      <c r="E48" s="41"/>
      <c r="F48" s="41"/>
      <c r="G48" s="41"/>
      <c r="H48" s="41"/>
      <c r="I48" s="101"/>
      <c r="J48" s="41"/>
      <c r="K48" s="44"/>
    </row>
    <row r="49" spans="2:47" s="1" customFormat="1" ht="18" customHeight="1">
      <c r="B49" s="40"/>
      <c r="C49" s="36" t="s">
        <v>23</v>
      </c>
      <c r="D49" s="41"/>
      <c r="E49" s="41"/>
      <c r="F49" s="34" t="str">
        <f>F12</f>
        <v>Obec Tršice</v>
      </c>
      <c r="G49" s="41"/>
      <c r="H49" s="41"/>
      <c r="I49" s="102" t="s">
        <v>25</v>
      </c>
      <c r="J49" s="103" t="str">
        <f>IF(J12="","",J12)</f>
        <v>19. 4. 2019</v>
      </c>
      <c r="K49" s="44"/>
    </row>
    <row r="50" spans="2:47" s="1" customFormat="1" ht="6.95" customHeight="1">
      <c r="B50" s="40"/>
      <c r="C50" s="41"/>
      <c r="D50" s="41"/>
      <c r="E50" s="41"/>
      <c r="F50" s="41"/>
      <c r="G50" s="41"/>
      <c r="H50" s="41"/>
      <c r="I50" s="101"/>
      <c r="J50" s="41"/>
      <c r="K50" s="44"/>
    </row>
    <row r="51" spans="2:47" s="1" customFormat="1" ht="15">
      <c r="B51" s="40"/>
      <c r="C51" s="36" t="s">
        <v>27</v>
      </c>
      <c r="D51" s="41"/>
      <c r="E51" s="41"/>
      <c r="F51" s="34" t="str">
        <f>E15</f>
        <v>Obec Tršice, Tršice 50, 783 57</v>
      </c>
      <c r="G51" s="41"/>
      <c r="H51" s="41"/>
      <c r="I51" s="102" t="s">
        <v>33</v>
      </c>
      <c r="J51" s="332" t="str">
        <f>E21</f>
        <v xml:space="preserve"> </v>
      </c>
      <c r="K51" s="44"/>
    </row>
    <row r="52" spans="2:47" s="1" customFormat="1" ht="14.45" customHeight="1">
      <c r="B52" s="40"/>
      <c r="C52" s="36" t="s">
        <v>31</v>
      </c>
      <c r="D52" s="41"/>
      <c r="E52" s="41"/>
      <c r="F52" s="34" t="str">
        <f>IF(E18="","",E18)</f>
        <v/>
      </c>
      <c r="G52" s="41"/>
      <c r="H52" s="41"/>
      <c r="I52" s="101"/>
      <c r="J52" s="336"/>
      <c r="K52" s="44"/>
    </row>
    <row r="53" spans="2:47" s="1" customFormat="1" ht="10.35" customHeight="1">
      <c r="B53" s="40"/>
      <c r="C53" s="41"/>
      <c r="D53" s="41"/>
      <c r="E53" s="41"/>
      <c r="F53" s="41"/>
      <c r="G53" s="41"/>
      <c r="H53" s="41"/>
      <c r="I53" s="101"/>
      <c r="J53" s="41"/>
      <c r="K53" s="44"/>
    </row>
    <row r="54" spans="2:47" s="1" customFormat="1" ht="29.25" customHeight="1">
      <c r="B54" s="40"/>
      <c r="C54" s="125" t="s">
        <v>91</v>
      </c>
      <c r="D54" s="115"/>
      <c r="E54" s="115"/>
      <c r="F54" s="115"/>
      <c r="G54" s="115"/>
      <c r="H54" s="115"/>
      <c r="I54" s="126"/>
      <c r="J54" s="127" t="s">
        <v>92</v>
      </c>
      <c r="K54" s="128"/>
    </row>
    <row r="55" spans="2:47" s="1" customFormat="1" ht="10.35" customHeight="1">
      <c r="B55" s="40"/>
      <c r="C55" s="41"/>
      <c r="D55" s="41"/>
      <c r="E55" s="41"/>
      <c r="F55" s="41"/>
      <c r="G55" s="41"/>
      <c r="H55" s="41"/>
      <c r="I55" s="101"/>
      <c r="J55" s="41"/>
      <c r="K55" s="44"/>
    </row>
    <row r="56" spans="2:47" s="1" customFormat="1" ht="29.25" customHeight="1">
      <c r="B56" s="40"/>
      <c r="C56" s="129" t="s">
        <v>93</v>
      </c>
      <c r="D56" s="41"/>
      <c r="E56" s="41"/>
      <c r="F56" s="41"/>
      <c r="G56" s="41"/>
      <c r="H56" s="41"/>
      <c r="I56" s="101"/>
      <c r="J56" s="111">
        <f>J96</f>
        <v>0</v>
      </c>
      <c r="K56" s="44"/>
      <c r="AU56" s="23" t="s">
        <v>94</v>
      </c>
    </row>
    <row r="57" spans="2:47" s="7" customFormat="1" ht="24.95" customHeight="1">
      <c r="B57" s="130"/>
      <c r="C57" s="131"/>
      <c r="D57" s="132" t="s">
        <v>95</v>
      </c>
      <c r="E57" s="133"/>
      <c r="F57" s="133"/>
      <c r="G57" s="133"/>
      <c r="H57" s="133"/>
      <c r="I57" s="134"/>
      <c r="J57" s="135">
        <f>J97</f>
        <v>0</v>
      </c>
      <c r="K57" s="136"/>
    </row>
    <row r="58" spans="2:47" s="8" customFormat="1" ht="19.899999999999999" customHeight="1">
      <c r="B58" s="137"/>
      <c r="C58" s="138"/>
      <c r="D58" s="139" t="s">
        <v>96</v>
      </c>
      <c r="E58" s="140"/>
      <c r="F58" s="140"/>
      <c r="G58" s="140"/>
      <c r="H58" s="140"/>
      <c r="I58" s="141"/>
      <c r="J58" s="142">
        <f>J98</f>
        <v>0</v>
      </c>
      <c r="K58" s="143"/>
    </row>
    <row r="59" spans="2:47" s="8" customFormat="1" ht="19.899999999999999" customHeight="1">
      <c r="B59" s="137"/>
      <c r="C59" s="138"/>
      <c r="D59" s="139" t="s">
        <v>97</v>
      </c>
      <c r="E59" s="140"/>
      <c r="F59" s="140"/>
      <c r="G59" s="140"/>
      <c r="H59" s="140"/>
      <c r="I59" s="141"/>
      <c r="J59" s="142">
        <f>J102</f>
        <v>0</v>
      </c>
      <c r="K59" s="143"/>
    </row>
    <row r="60" spans="2:47" s="8" customFormat="1" ht="19.899999999999999" customHeight="1">
      <c r="B60" s="137"/>
      <c r="C60" s="138"/>
      <c r="D60" s="139" t="s">
        <v>98</v>
      </c>
      <c r="E60" s="140"/>
      <c r="F60" s="140"/>
      <c r="G60" s="140"/>
      <c r="H60" s="140"/>
      <c r="I60" s="141"/>
      <c r="J60" s="142">
        <f>J106</f>
        <v>0</v>
      </c>
      <c r="K60" s="143"/>
    </row>
    <row r="61" spans="2:47" s="8" customFormat="1" ht="14.85" customHeight="1">
      <c r="B61" s="137"/>
      <c r="C61" s="138"/>
      <c r="D61" s="139" t="s">
        <v>99</v>
      </c>
      <c r="E61" s="140"/>
      <c r="F61" s="140"/>
      <c r="G61" s="140"/>
      <c r="H61" s="140"/>
      <c r="I61" s="141"/>
      <c r="J61" s="142">
        <f>J116</f>
        <v>0</v>
      </c>
      <c r="K61" s="143"/>
    </row>
    <row r="62" spans="2:47" s="8" customFormat="1" ht="19.899999999999999" customHeight="1">
      <c r="B62" s="137"/>
      <c r="C62" s="138"/>
      <c r="D62" s="139" t="s">
        <v>100</v>
      </c>
      <c r="E62" s="140"/>
      <c r="F62" s="140"/>
      <c r="G62" s="140"/>
      <c r="H62" s="140"/>
      <c r="I62" s="141"/>
      <c r="J62" s="142">
        <f>J120</f>
        <v>0</v>
      </c>
      <c r="K62" s="143"/>
    </row>
    <row r="63" spans="2:47" s="7" customFormat="1" ht="24.95" customHeight="1">
      <c r="B63" s="130"/>
      <c r="C63" s="131"/>
      <c r="D63" s="132" t="s">
        <v>101</v>
      </c>
      <c r="E63" s="133"/>
      <c r="F63" s="133"/>
      <c r="G63" s="133"/>
      <c r="H63" s="133"/>
      <c r="I63" s="134"/>
      <c r="J63" s="135">
        <f>J122</f>
        <v>0</v>
      </c>
      <c r="K63" s="136"/>
    </row>
    <row r="64" spans="2:47" s="8" customFormat="1" ht="19.899999999999999" customHeight="1">
      <c r="B64" s="137"/>
      <c r="C64" s="138"/>
      <c r="D64" s="139" t="s">
        <v>102</v>
      </c>
      <c r="E64" s="140"/>
      <c r="F64" s="140"/>
      <c r="G64" s="140"/>
      <c r="H64" s="140"/>
      <c r="I64" s="141"/>
      <c r="J64" s="142">
        <f>J123</f>
        <v>0</v>
      </c>
      <c r="K64" s="143"/>
    </row>
    <row r="65" spans="2:11" s="8" customFormat="1" ht="19.899999999999999" customHeight="1">
      <c r="B65" s="137"/>
      <c r="C65" s="138"/>
      <c r="D65" s="139" t="s">
        <v>103</v>
      </c>
      <c r="E65" s="140"/>
      <c r="F65" s="140"/>
      <c r="G65" s="140"/>
      <c r="H65" s="140"/>
      <c r="I65" s="141"/>
      <c r="J65" s="142">
        <f>J141</f>
        <v>0</v>
      </c>
      <c r="K65" s="143"/>
    </row>
    <row r="66" spans="2:11" s="8" customFormat="1" ht="19.899999999999999" customHeight="1">
      <c r="B66" s="137"/>
      <c r="C66" s="138"/>
      <c r="D66" s="139" t="s">
        <v>104</v>
      </c>
      <c r="E66" s="140"/>
      <c r="F66" s="140"/>
      <c r="G66" s="140"/>
      <c r="H66" s="140"/>
      <c r="I66" s="141"/>
      <c r="J66" s="142">
        <f>J148</f>
        <v>0</v>
      </c>
      <c r="K66" s="143"/>
    </row>
    <row r="67" spans="2:11" s="8" customFormat="1" ht="19.899999999999999" customHeight="1">
      <c r="B67" s="137"/>
      <c r="C67" s="138"/>
      <c r="D67" s="139" t="s">
        <v>105</v>
      </c>
      <c r="E67" s="140"/>
      <c r="F67" s="140"/>
      <c r="G67" s="140"/>
      <c r="H67" s="140"/>
      <c r="I67" s="141"/>
      <c r="J67" s="142">
        <f>J155</f>
        <v>0</v>
      </c>
      <c r="K67" s="143"/>
    </row>
    <row r="68" spans="2:11" s="8" customFormat="1" ht="19.899999999999999" customHeight="1">
      <c r="B68" s="137"/>
      <c r="C68" s="138"/>
      <c r="D68" s="139" t="s">
        <v>106</v>
      </c>
      <c r="E68" s="140"/>
      <c r="F68" s="140"/>
      <c r="G68" s="140"/>
      <c r="H68" s="140"/>
      <c r="I68" s="141"/>
      <c r="J68" s="142">
        <f>J161</f>
        <v>0</v>
      </c>
      <c r="K68" s="143"/>
    </row>
    <row r="69" spans="2:11" s="8" customFormat="1" ht="19.899999999999999" customHeight="1">
      <c r="B69" s="137"/>
      <c r="C69" s="138"/>
      <c r="D69" s="139" t="s">
        <v>107</v>
      </c>
      <c r="E69" s="140"/>
      <c r="F69" s="140"/>
      <c r="G69" s="140"/>
      <c r="H69" s="140"/>
      <c r="I69" s="141"/>
      <c r="J69" s="142">
        <f>J178</f>
        <v>0</v>
      </c>
      <c r="K69" s="143"/>
    </row>
    <row r="70" spans="2:11" s="8" customFormat="1" ht="19.899999999999999" customHeight="1">
      <c r="B70" s="137"/>
      <c r="C70" s="138"/>
      <c r="D70" s="139" t="s">
        <v>108</v>
      </c>
      <c r="E70" s="140"/>
      <c r="F70" s="140"/>
      <c r="G70" s="140"/>
      <c r="H70" s="140"/>
      <c r="I70" s="141"/>
      <c r="J70" s="142">
        <f>J200</f>
        <v>0</v>
      </c>
      <c r="K70" s="143"/>
    </row>
    <row r="71" spans="2:11" s="8" customFormat="1" ht="19.899999999999999" customHeight="1">
      <c r="B71" s="137"/>
      <c r="C71" s="138"/>
      <c r="D71" s="139" t="s">
        <v>109</v>
      </c>
      <c r="E71" s="140"/>
      <c r="F71" s="140"/>
      <c r="G71" s="140"/>
      <c r="H71" s="140"/>
      <c r="I71" s="141"/>
      <c r="J71" s="142">
        <f>J218</f>
        <v>0</v>
      </c>
      <c r="K71" s="143"/>
    </row>
    <row r="72" spans="2:11" s="8" customFormat="1" ht="19.899999999999999" customHeight="1">
      <c r="B72" s="137"/>
      <c r="C72" s="138"/>
      <c r="D72" s="139" t="s">
        <v>110</v>
      </c>
      <c r="E72" s="140"/>
      <c r="F72" s="140"/>
      <c r="G72" s="140"/>
      <c r="H72" s="140"/>
      <c r="I72" s="141"/>
      <c r="J72" s="142">
        <f>J260</f>
        <v>0</v>
      </c>
      <c r="K72" s="143"/>
    </row>
    <row r="73" spans="2:11" s="8" customFormat="1" ht="19.899999999999999" customHeight="1">
      <c r="B73" s="137"/>
      <c r="C73" s="138"/>
      <c r="D73" s="139" t="s">
        <v>111</v>
      </c>
      <c r="E73" s="140"/>
      <c r="F73" s="140"/>
      <c r="G73" s="140"/>
      <c r="H73" s="140"/>
      <c r="I73" s="141"/>
      <c r="J73" s="142">
        <f>J287</f>
        <v>0</v>
      </c>
      <c r="K73" s="143"/>
    </row>
    <row r="74" spans="2:11" s="7" customFormat="1" ht="24.95" customHeight="1">
      <c r="B74" s="130"/>
      <c r="C74" s="131"/>
      <c r="D74" s="132" t="s">
        <v>112</v>
      </c>
      <c r="E74" s="133"/>
      <c r="F74" s="133"/>
      <c r="G74" s="133"/>
      <c r="H74" s="133"/>
      <c r="I74" s="134"/>
      <c r="J74" s="135">
        <f>J304</f>
        <v>0</v>
      </c>
      <c r="K74" s="136"/>
    </row>
    <row r="75" spans="2:11" s="8" customFormat="1" ht="19.899999999999999" customHeight="1">
      <c r="B75" s="137"/>
      <c r="C75" s="138"/>
      <c r="D75" s="139" t="s">
        <v>113</v>
      </c>
      <c r="E75" s="140"/>
      <c r="F75" s="140"/>
      <c r="G75" s="140"/>
      <c r="H75" s="140"/>
      <c r="I75" s="141"/>
      <c r="J75" s="142">
        <f>J305</f>
        <v>0</v>
      </c>
      <c r="K75" s="143"/>
    </row>
    <row r="76" spans="2:11" s="7" customFormat="1" ht="24.95" customHeight="1">
      <c r="B76" s="130"/>
      <c r="C76" s="131"/>
      <c r="D76" s="132" t="s">
        <v>114</v>
      </c>
      <c r="E76" s="133"/>
      <c r="F76" s="133"/>
      <c r="G76" s="133"/>
      <c r="H76" s="133"/>
      <c r="I76" s="134"/>
      <c r="J76" s="135">
        <f>J313</f>
        <v>0</v>
      </c>
      <c r="K76" s="136"/>
    </row>
    <row r="77" spans="2:11" s="1" customFormat="1" ht="21.75" customHeight="1">
      <c r="B77" s="40"/>
      <c r="C77" s="41"/>
      <c r="D77" s="41"/>
      <c r="E77" s="41"/>
      <c r="F77" s="41"/>
      <c r="G77" s="41"/>
      <c r="H77" s="41"/>
      <c r="I77" s="101"/>
      <c r="J77" s="41"/>
      <c r="K77" s="44"/>
    </row>
    <row r="78" spans="2:11" s="1" customFormat="1" ht="6.95" customHeight="1">
      <c r="B78" s="55"/>
      <c r="C78" s="56"/>
      <c r="D78" s="56"/>
      <c r="E78" s="56"/>
      <c r="F78" s="56"/>
      <c r="G78" s="56"/>
      <c r="H78" s="56"/>
      <c r="I78" s="122"/>
      <c r="J78" s="56"/>
      <c r="K78" s="57"/>
    </row>
    <row r="82" spans="2:63" s="1" customFormat="1" ht="6.95" customHeight="1">
      <c r="B82" s="58"/>
      <c r="C82" s="59"/>
      <c r="D82" s="59"/>
      <c r="E82" s="59"/>
      <c r="F82" s="59"/>
      <c r="G82" s="59"/>
      <c r="H82" s="59"/>
      <c r="I82" s="123"/>
      <c r="J82" s="59"/>
      <c r="K82" s="59"/>
      <c r="L82" s="40"/>
    </row>
    <row r="83" spans="2:63" s="1" customFormat="1" ht="36.950000000000003" customHeight="1">
      <c r="B83" s="40"/>
      <c r="C83" s="60" t="s">
        <v>115</v>
      </c>
      <c r="I83" s="144"/>
      <c r="L83" s="40"/>
    </row>
    <row r="84" spans="2:63" s="1" customFormat="1" ht="6.95" customHeight="1">
      <c r="B84" s="40"/>
      <c r="I84" s="144"/>
      <c r="L84" s="40"/>
    </row>
    <row r="85" spans="2:63" s="1" customFormat="1" ht="14.45" customHeight="1">
      <c r="B85" s="40"/>
      <c r="C85" s="62" t="s">
        <v>19</v>
      </c>
      <c r="I85" s="144"/>
      <c r="L85" s="40"/>
    </row>
    <row r="86" spans="2:63" s="1" customFormat="1" ht="16.5" customHeight="1">
      <c r="B86" s="40"/>
      <c r="E86" s="337" t="str">
        <f>E7</f>
        <v>HASIČSKÁ ZBROJNICE TRŠICE</v>
      </c>
      <c r="F86" s="338"/>
      <c r="G86" s="338"/>
      <c r="H86" s="338"/>
      <c r="I86" s="144"/>
      <c r="L86" s="40"/>
    </row>
    <row r="87" spans="2:63" s="1" customFormat="1" ht="14.45" customHeight="1">
      <c r="B87" s="40"/>
      <c r="C87" s="62" t="s">
        <v>88</v>
      </c>
      <c r="I87" s="144"/>
      <c r="L87" s="40"/>
    </row>
    <row r="88" spans="2:63" s="1" customFormat="1" ht="17.25" customHeight="1">
      <c r="B88" s="40"/>
      <c r="E88" s="317" t="str">
        <f>E9</f>
        <v xml:space="preserve">SO 01 - Technika prostředí staveb - Vytápění </v>
      </c>
      <c r="F88" s="339"/>
      <c r="G88" s="339"/>
      <c r="H88" s="339"/>
      <c r="I88" s="144"/>
      <c r="L88" s="40"/>
    </row>
    <row r="89" spans="2:63" s="1" customFormat="1" ht="6.95" customHeight="1">
      <c r="B89" s="40"/>
      <c r="I89" s="144"/>
      <c r="L89" s="40"/>
    </row>
    <row r="90" spans="2:63" s="1" customFormat="1" ht="18" customHeight="1">
      <c r="B90" s="40"/>
      <c r="C90" s="62" t="s">
        <v>23</v>
      </c>
      <c r="F90" s="145" t="str">
        <f>F12</f>
        <v>Obec Tršice</v>
      </c>
      <c r="I90" s="146" t="s">
        <v>25</v>
      </c>
      <c r="J90" s="66" t="str">
        <f>IF(J12="","",J12)</f>
        <v>19. 4. 2019</v>
      </c>
      <c r="L90" s="40"/>
    </row>
    <row r="91" spans="2:63" s="1" customFormat="1" ht="6.95" customHeight="1">
      <c r="B91" s="40"/>
      <c r="I91" s="144"/>
      <c r="L91" s="40"/>
    </row>
    <row r="92" spans="2:63" s="1" customFormat="1" ht="15">
      <c r="B92" s="40"/>
      <c r="C92" s="62" t="s">
        <v>27</v>
      </c>
      <c r="F92" s="145" t="str">
        <f>E15</f>
        <v>Obec Tršice, Tršice 50, 783 57</v>
      </c>
      <c r="I92" s="146" t="s">
        <v>33</v>
      </c>
      <c r="J92" s="145" t="str">
        <f>E21</f>
        <v xml:space="preserve"> </v>
      </c>
      <c r="L92" s="40"/>
    </row>
    <row r="93" spans="2:63" s="1" customFormat="1" ht="14.45" customHeight="1">
      <c r="B93" s="40"/>
      <c r="C93" s="62" t="s">
        <v>31</v>
      </c>
      <c r="F93" s="145" t="str">
        <f>IF(E18="","",E18)</f>
        <v/>
      </c>
      <c r="I93" s="144"/>
      <c r="L93" s="40"/>
    </row>
    <row r="94" spans="2:63" s="1" customFormat="1" ht="10.35" customHeight="1">
      <c r="B94" s="40"/>
      <c r="I94" s="144"/>
      <c r="L94" s="40"/>
    </row>
    <row r="95" spans="2:63" s="9" customFormat="1" ht="29.25" customHeight="1">
      <c r="B95" s="147"/>
      <c r="C95" s="148" t="s">
        <v>116</v>
      </c>
      <c r="D95" s="149" t="s">
        <v>56</v>
      </c>
      <c r="E95" s="149" t="s">
        <v>52</v>
      </c>
      <c r="F95" s="149" t="s">
        <v>117</v>
      </c>
      <c r="G95" s="149" t="s">
        <v>118</v>
      </c>
      <c r="H95" s="149" t="s">
        <v>119</v>
      </c>
      <c r="I95" s="150" t="s">
        <v>120</v>
      </c>
      <c r="J95" s="149" t="s">
        <v>92</v>
      </c>
      <c r="K95" s="151" t="s">
        <v>121</v>
      </c>
      <c r="L95" s="147"/>
      <c r="M95" s="72" t="s">
        <v>122</v>
      </c>
      <c r="N95" s="73" t="s">
        <v>41</v>
      </c>
      <c r="O95" s="73" t="s">
        <v>123</v>
      </c>
      <c r="P95" s="73" t="s">
        <v>124</v>
      </c>
      <c r="Q95" s="73" t="s">
        <v>125</v>
      </c>
      <c r="R95" s="73" t="s">
        <v>126</v>
      </c>
      <c r="S95" s="73" t="s">
        <v>127</v>
      </c>
      <c r="T95" s="74" t="s">
        <v>128</v>
      </c>
    </row>
    <row r="96" spans="2:63" s="1" customFormat="1" ht="29.25" customHeight="1">
      <c r="B96" s="40"/>
      <c r="C96" s="76" t="s">
        <v>93</v>
      </c>
      <c r="I96" s="144"/>
      <c r="J96" s="152">
        <f>BK96</f>
        <v>0</v>
      </c>
      <c r="L96" s="40"/>
      <c r="M96" s="75"/>
      <c r="N96" s="67"/>
      <c r="O96" s="67"/>
      <c r="P96" s="153">
        <f>P97+P122+P304+P313</f>
        <v>0</v>
      </c>
      <c r="Q96" s="67"/>
      <c r="R96" s="153">
        <f>R97+R122+R304+R313</f>
        <v>1.0378483000000001</v>
      </c>
      <c r="S96" s="67"/>
      <c r="T96" s="154">
        <f>T97+T122+T304+T313</f>
        <v>0.02</v>
      </c>
      <c r="AT96" s="23" t="s">
        <v>70</v>
      </c>
      <c r="AU96" s="23" t="s">
        <v>94</v>
      </c>
      <c r="BK96" s="155">
        <f>BK97+BK122+BK304+BK313</f>
        <v>0</v>
      </c>
    </row>
    <row r="97" spans="2:65" s="10" customFormat="1" ht="37.35" customHeight="1">
      <c r="B97" s="156"/>
      <c r="D97" s="157" t="s">
        <v>70</v>
      </c>
      <c r="E97" s="158" t="s">
        <v>129</v>
      </c>
      <c r="F97" s="158" t="s">
        <v>130</v>
      </c>
      <c r="I97" s="159"/>
      <c r="J97" s="160">
        <f>BK97</f>
        <v>0</v>
      </c>
      <c r="L97" s="156"/>
      <c r="M97" s="161"/>
      <c r="N97" s="162"/>
      <c r="O97" s="162"/>
      <c r="P97" s="163">
        <f>P98+P102+P106+P120</f>
        <v>0</v>
      </c>
      <c r="Q97" s="162"/>
      <c r="R97" s="163">
        <f>R98+R102+R106+R120</f>
        <v>8.9879999999999988E-2</v>
      </c>
      <c r="S97" s="162"/>
      <c r="T97" s="164">
        <f>T98+T102+T106+T120</f>
        <v>0.02</v>
      </c>
      <c r="AR97" s="157" t="s">
        <v>79</v>
      </c>
      <c r="AT97" s="165" t="s">
        <v>70</v>
      </c>
      <c r="AU97" s="165" t="s">
        <v>71</v>
      </c>
      <c r="AY97" s="157" t="s">
        <v>131</v>
      </c>
      <c r="BK97" s="166">
        <f>BK98+BK102+BK106+BK120</f>
        <v>0</v>
      </c>
    </row>
    <row r="98" spans="2:65" s="10" customFormat="1" ht="19.899999999999999" customHeight="1">
      <c r="B98" s="156"/>
      <c r="D98" s="157" t="s">
        <v>70</v>
      </c>
      <c r="E98" s="167" t="s">
        <v>132</v>
      </c>
      <c r="F98" s="167" t="s">
        <v>133</v>
      </c>
      <c r="I98" s="159"/>
      <c r="J98" s="168">
        <f>BK98</f>
        <v>0</v>
      </c>
      <c r="L98" s="156"/>
      <c r="M98" s="161"/>
      <c r="N98" s="162"/>
      <c r="O98" s="162"/>
      <c r="P98" s="163">
        <f>SUM(P99:P101)</f>
        <v>0</v>
      </c>
      <c r="Q98" s="162"/>
      <c r="R98" s="163">
        <f>SUM(R99:R101)</f>
        <v>5.0479999999999997E-2</v>
      </c>
      <c r="S98" s="162"/>
      <c r="T98" s="164">
        <f>SUM(T99:T101)</f>
        <v>0</v>
      </c>
      <c r="AR98" s="157" t="s">
        <v>79</v>
      </c>
      <c r="AT98" s="165" t="s">
        <v>70</v>
      </c>
      <c r="AU98" s="165" t="s">
        <v>79</v>
      </c>
      <c r="AY98" s="157" t="s">
        <v>131</v>
      </c>
      <c r="BK98" s="166">
        <f>SUM(BK99:BK101)</f>
        <v>0</v>
      </c>
    </row>
    <row r="99" spans="2:65" s="1" customFormat="1" ht="25.5" customHeight="1">
      <c r="B99" s="169"/>
      <c r="C99" s="170" t="s">
        <v>79</v>
      </c>
      <c r="D99" s="170" t="s">
        <v>134</v>
      </c>
      <c r="E99" s="171" t="s">
        <v>135</v>
      </c>
      <c r="F99" s="172" t="s">
        <v>136</v>
      </c>
      <c r="G99" s="173" t="s">
        <v>137</v>
      </c>
      <c r="H99" s="174">
        <v>4</v>
      </c>
      <c r="I99" s="175"/>
      <c r="J99" s="176">
        <f>ROUND(I99*H99,2)</f>
        <v>0</v>
      </c>
      <c r="K99" s="172" t="s">
        <v>138</v>
      </c>
      <c r="L99" s="40"/>
      <c r="M99" s="177" t="s">
        <v>5</v>
      </c>
      <c r="N99" s="178" t="s">
        <v>42</v>
      </c>
      <c r="O99" s="41"/>
      <c r="P99" s="179">
        <f>O99*H99</f>
        <v>0</v>
      </c>
      <c r="Q99" s="179">
        <v>1.2619999999999999E-2</v>
      </c>
      <c r="R99" s="179">
        <f>Q99*H99</f>
        <v>5.0479999999999997E-2</v>
      </c>
      <c r="S99" s="179">
        <v>0</v>
      </c>
      <c r="T99" s="180">
        <f>S99*H99</f>
        <v>0</v>
      </c>
      <c r="AR99" s="23" t="s">
        <v>139</v>
      </c>
      <c r="AT99" s="23" t="s">
        <v>134</v>
      </c>
      <c r="AU99" s="23" t="s">
        <v>81</v>
      </c>
      <c r="AY99" s="23" t="s">
        <v>131</v>
      </c>
      <c r="BE99" s="181">
        <f>IF(N99="základní",J99,0)</f>
        <v>0</v>
      </c>
      <c r="BF99" s="181">
        <f>IF(N99="snížená",J99,0)</f>
        <v>0</v>
      </c>
      <c r="BG99" s="181">
        <f>IF(N99="zákl. přenesená",J99,0)</f>
        <v>0</v>
      </c>
      <c r="BH99" s="181">
        <f>IF(N99="sníž. přenesená",J99,0)</f>
        <v>0</v>
      </c>
      <c r="BI99" s="181">
        <f>IF(N99="nulová",J99,0)</f>
        <v>0</v>
      </c>
      <c r="BJ99" s="23" t="s">
        <v>79</v>
      </c>
      <c r="BK99" s="181">
        <f>ROUND(I99*H99,2)</f>
        <v>0</v>
      </c>
      <c r="BL99" s="23" t="s">
        <v>139</v>
      </c>
      <c r="BM99" s="23" t="s">
        <v>140</v>
      </c>
    </row>
    <row r="100" spans="2:65" s="11" customFormat="1">
      <c r="B100" s="182"/>
      <c r="D100" s="183" t="s">
        <v>141</v>
      </c>
      <c r="E100" s="184" t="s">
        <v>5</v>
      </c>
      <c r="F100" s="185" t="s">
        <v>142</v>
      </c>
      <c r="H100" s="186">
        <v>4</v>
      </c>
      <c r="I100" s="187"/>
      <c r="L100" s="182"/>
      <c r="M100" s="188"/>
      <c r="N100" s="189"/>
      <c r="O100" s="189"/>
      <c r="P100" s="189"/>
      <c r="Q100" s="189"/>
      <c r="R100" s="189"/>
      <c r="S100" s="189"/>
      <c r="T100" s="190"/>
      <c r="AT100" s="184" t="s">
        <v>141</v>
      </c>
      <c r="AU100" s="184" t="s">
        <v>81</v>
      </c>
      <c r="AV100" s="11" t="s">
        <v>81</v>
      </c>
      <c r="AW100" s="11" t="s">
        <v>35</v>
      </c>
      <c r="AX100" s="11" t="s">
        <v>71</v>
      </c>
      <c r="AY100" s="184" t="s">
        <v>131</v>
      </c>
    </row>
    <row r="101" spans="2:65" s="12" customFormat="1">
      <c r="B101" s="191"/>
      <c r="D101" s="183" t="s">
        <v>141</v>
      </c>
      <c r="E101" s="192" t="s">
        <v>5</v>
      </c>
      <c r="F101" s="193" t="s">
        <v>143</v>
      </c>
      <c r="H101" s="194">
        <v>4</v>
      </c>
      <c r="I101" s="195"/>
      <c r="L101" s="191"/>
      <c r="M101" s="196"/>
      <c r="N101" s="197"/>
      <c r="O101" s="197"/>
      <c r="P101" s="197"/>
      <c r="Q101" s="197"/>
      <c r="R101" s="197"/>
      <c r="S101" s="197"/>
      <c r="T101" s="198"/>
      <c r="AT101" s="192" t="s">
        <v>141</v>
      </c>
      <c r="AU101" s="192" t="s">
        <v>81</v>
      </c>
      <c r="AV101" s="12" t="s">
        <v>139</v>
      </c>
      <c r="AW101" s="12" t="s">
        <v>35</v>
      </c>
      <c r="AX101" s="12" t="s">
        <v>79</v>
      </c>
      <c r="AY101" s="192" t="s">
        <v>131</v>
      </c>
    </row>
    <row r="102" spans="2:65" s="10" customFormat="1" ht="29.85" customHeight="1">
      <c r="B102" s="156"/>
      <c r="D102" s="157" t="s">
        <v>70</v>
      </c>
      <c r="E102" s="167" t="s">
        <v>139</v>
      </c>
      <c r="F102" s="167" t="s">
        <v>144</v>
      </c>
      <c r="I102" s="159"/>
      <c r="J102" s="168">
        <f>BK102</f>
        <v>0</v>
      </c>
      <c r="L102" s="156"/>
      <c r="M102" s="161"/>
      <c r="N102" s="162"/>
      <c r="O102" s="162"/>
      <c r="P102" s="163">
        <f>SUM(P103:P105)</f>
        <v>0</v>
      </c>
      <c r="Q102" s="162"/>
      <c r="R102" s="163">
        <f>SUM(R103:R105)</f>
        <v>3.9399999999999998E-2</v>
      </c>
      <c r="S102" s="162"/>
      <c r="T102" s="164">
        <f>SUM(T103:T105)</f>
        <v>0</v>
      </c>
      <c r="AR102" s="157" t="s">
        <v>79</v>
      </c>
      <c r="AT102" s="165" t="s">
        <v>70</v>
      </c>
      <c r="AU102" s="165" t="s">
        <v>79</v>
      </c>
      <c r="AY102" s="157" t="s">
        <v>131</v>
      </c>
      <c r="BK102" s="166">
        <f>SUM(BK103:BK105)</f>
        <v>0</v>
      </c>
    </row>
    <row r="103" spans="2:65" s="1" customFormat="1" ht="16.5" customHeight="1">
      <c r="B103" s="169"/>
      <c r="C103" s="170" t="s">
        <v>81</v>
      </c>
      <c r="D103" s="170" t="s">
        <v>134</v>
      </c>
      <c r="E103" s="171" t="s">
        <v>145</v>
      </c>
      <c r="F103" s="172" t="s">
        <v>146</v>
      </c>
      <c r="G103" s="173" t="s">
        <v>137</v>
      </c>
      <c r="H103" s="174">
        <v>2</v>
      </c>
      <c r="I103" s="175"/>
      <c r="J103" s="176">
        <f>ROUND(I103*H103,2)</f>
        <v>0</v>
      </c>
      <c r="K103" s="172" t="s">
        <v>138</v>
      </c>
      <c r="L103" s="40"/>
      <c r="M103" s="177" t="s">
        <v>5</v>
      </c>
      <c r="N103" s="178" t="s">
        <v>42</v>
      </c>
      <c r="O103" s="41"/>
      <c r="P103" s="179">
        <f>O103*H103</f>
        <v>0</v>
      </c>
      <c r="Q103" s="179">
        <v>1.9699999999999999E-2</v>
      </c>
      <c r="R103" s="179">
        <f>Q103*H103</f>
        <v>3.9399999999999998E-2</v>
      </c>
      <c r="S103" s="179">
        <v>0</v>
      </c>
      <c r="T103" s="180">
        <f>S103*H103</f>
        <v>0</v>
      </c>
      <c r="AR103" s="23" t="s">
        <v>139</v>
      </c>
      <c r="AT103" s="23" t="s">
        <v>134</v>
      </c>
      <c r="AU103" s="23" t="s">
        <v>81</v>
      </c>
      <c r="AY103" s="23" t="s">
        <v>131</v>
      </c>
      <c r="BE103" s="181">
        <f>IF(N103="základní",J103,0)</f>
        <v>0</v>
      </c>
      <c r="BF103" s="181">
        <f>IF(N103="snížená",J103,0)</f>
        <v>0</v>
      </c>
      <c r="BG103" s="181">
        <f>IF(N103="zákl. přenesená",J103,0)</f>
        <v>0</v>
      </c>
      <c r="BH103" s="181">
        <f>IF(N103="sníž. přenesená",J103,0)</f>
        <v>0</v>
      </c>
      <c r="BI103" s="181">
        <f>IF(N103="nulová",J103,0)</f>
        <v>0</v>
      </c>
      <c r="BJ103" s="23" t="s">
        <v>79</v>
      </c>
      <c r="BK103" s="181">
        <f>ROUND(I103*H103,2)</f>
        <v>0</v>
      </c>
      <c r="BL103" s="23" t="s">
        <v>139</v>
      </c>
      <c r="BM103" s="23" t="s">
        <v>147</v>
      </c>
    </row>
    <row r="104" spans="2:65" s="11" customFormat="1">
      <c r="B104" s="182"/>
      <c r="D104" s="183" t="s">
        <v>141</v>
      </c>
      <c r="E104" s="184" t="s">
        <v>5</v>
      </c>
      <c r="F104" s="185" t="s">
        <v>148</v>
      </c>
      <c r="H104" s="186">
        <v>2</v>
      </c>
      <c r="I104" s="187"/>
      <c r="L104" s="182"/>
      <c r="M104" s="188"/>
      <c r="N104" s="189"/>
      <c r="O104" s="189"/>
      <c r="P104" s="189"/>
      <c r="Q104" s="189"/>
      <c r="R104" s="189"/>
      <c r="S104" s="189"/>
      <c r="T104" s="190"/>
      <c r="AT104" s="184" t="s">
        <v>141</v>
      </c>
      <c r="AU104" s="184" t="s">
        <v>81</v>
      </c>
      <c r="AV104" s="11" t="s">
        <v>81</v>
      </c>
      <c r="AW104" s="11" t="s">
        <v>35</v>
      </c>
      <c r="AX104" s="11" t="s">
        <v>71</v>
      </c>
      <c r="AY104" s="184" t="s">
        <v>131</v>
      </c>
    </row>
    <row r="105" spans="2:65" s="12" customFormat="1">
      <c r="B105" s="191"/>
      <c r="D105" s="183" t="s">
        <v>141</v>
      </c>
      <c r="E105" s="192" t="s">
        <v>5</v>
      </c>
      <c r="F105" s="193" t="s">
        <v>143</v>
      </c>
      <c r="H105" s="194">
        <v>2</v>
      </c>
      <c r="I105" s="195"/>
      <c r="L105" s="191"/>
      <c r="M105" s="196"/>
      <c r="N105" s="197"/>
      <c r="O105" s="197"/>
      <c r="P105" s="197"/>
      <c r="Q105" s="197"/>
      <c r="R105" s="197"/>
      <c r="S105" s="197"/>
      <c r="T105" s="198"/>
      <c r="AT105" s="192" t="s">
        <v>141</v>
      </c>
      <c r="AU105" s="192" t="s">
        <v>81</v>
      </c>
      <c r="AV105" s="12" t="s">
        <v>139</v>
      </c>
      <c r="AW105" s="12" t="s">
        <v>35</v>
      </c>
      <c r="AX105" s="12" t="s">
        <v>79</v>
      </c>
      <c r="AY105" s="192" t="s">
        <v>131</v>
      </c>
    </row>
    <row r="106" spans="2:65" s="10" customFormat="1" ht="29.85" customHeight="1">
      <c r="B106" s="156"/>
      <c r="D106" s="157" t="s">
        <v>70</v>
      </c>
      <c r="E106" s="167" t="s">
        <v>149</v>
      </c>
      <c r="F106" s="167" t="s">
        <v>150</v>
      </c>
      <c r="I106" s="159"/>
      <c r="J106" s="168">
        <f>BK106</f>
        <v>0</v>
      </c>
      <c r="L106" s="156"/>
      <c r="M106" s="161"/>
      <c r="N106" s="162"/>
      <c r="O106" s="162"/>
      <c r="P106" s="163">
        <f>P107+SUM(P108:P116)</f>
        <v>0</v>
      </c>
      <c r="Q106" s="162"/>
      <c r="R106" s="163">
        <f>R107+SUM(R108:R116)</f>
        <v>0</v>
      </c>
      <c r="S106" s="162"/>
      <c r="T106" s="164">
        <f>T107+SUM(T108:T116)</f>
        <v>0.02</v>
      </c>
      <c r="AR106" s="157" t="s">
        <v>79</v>
      </c>
      <c r="AT106" s="165" t="s">
        <v>70</v>
      </c>
      <c r="AU106" s="165" t="s">
        <v>79</v>
      </c>
      <c r="AY106" s="157" t="s">
        <v>131</v>
      </c>
      <c r="BK106" s="166">
        <f>BK107+SUM(BK108:BK116)</f>
        <v>0</v>
      </c>
    </row>
    <row r="107" spans="2:65" s="1" customFormat="1" ht="38.25" customHeight="1">
      <c r="B107" s="169"/>
      <c r="C107" s="170" t="s">
        <v>132</v>
      </c>
      <c r="D107" s="170" t="s">
        <v>134</v>
      </c>
      <c r="E107" s="171" t="s">
        <v>151</v>
      </c>
      <c r="F107" s="172" t="s">
        <v>152</v>
      </c>
      <c r="G107" s="173" t="s">
        <v>137</v>
      </c>
      <c r="H107" s="174">
        <v>79</v>
      </c>
      <c r="I107" s="175"/>
      <c r="J107" s="176">
        <f>ROUND(I107*H107,2)</f>
        <v>0</v>
      </c>
      <c r="K107" s="172" t="s">
        <v>138</v>
      </c>
      <c r="L107" s="40"/>
      <c r="M107" s="177" t="s">
        <v>5</v>
      </c>
      <c r="N107" s="178" t="s">
        <v>42</v>
      </c>
      <c r="O107" s="41"/>
      <c r="P107" s="179">
        <f>O107*H107</f>
        <v>0</v>
      </c>
      <c r="Q107" s="179">
        <v>0</v>
      </c>
      <c r="R107" s="179">
        <f>Q107*H107</f>
        <v>0</v>
      </c>
      <c r="S107" s="179">
        <v>0</v>
      </c>
      <c r="T107" s="180">
        <f>S107*H107</f>
        <v>0</v>
      </c>
      <c r="AR107" s="23" t="s">
        <v>139</v>
      </c>
      <c r="AT107" s="23" t="s">
        <v>134</v>
      </c>
      <c r="AU107" s="23" t="s">
        <v>81</v>
      </c>
      <c r="AY107" s="23" t="s">
        <v>131</v>
      </c>
      <c r="BE107" s="181">
        <f>IF(N107="základní",J107,0)</f>
        <v>0</v>
      </c>
      <c r="BF107" s="181">
        <f>IF(N107="snížená",J107,0)</f>
        <v>0</v>
      </c>
      <c r="BG107" s="181">
        <f>IF(N107="zákl. přenesená",J107,0)</f>
        <v>0</v>
      </c>
      <c r="BH107" s="181">
        <f>IF(N107="sníž. přenesená",J107,0)</f>
        <v>0</v>
      </c>
      <c r="BI107" s="181">
        <f>IF(N107="nulová",J107,0)</f>
        <v>0</v>
      </c>
      <c r="BJ107" s="23" t="s">
        <v>79</v>
      </c>
      <c r="BK107" s="181">
        <f>ROUND(I107*H107,2)</f>
        <v>0</v>
      </c>
      <c r="BL107" s="23" t="s">
        <v>139</v>
      </c>
      <c r="BM107" s="23" t="s">
        <v>153</v>
      </c>
    </row>
    <row r="108" spans="2:65" s="11" customFormat="1">
      <c r="B108" s="182"/>
      <c r="D108" s="183" t="s">
        <v>141</v>
      </c>
      <c r="E108" s="184" t="s">
        <v>5</v>
      </c>
      <c r="F108" s="185" t="s">
        <v>154</v>
      </c>
      <c r="H108" s="186">
        <v>79</v>
      </c>
      <c r="I108" s="187"/>
      <c r="L108" s="182"/>
      <c r="M108" s="188"/>
      <c r="N108" s="189"/>
      <c r="O108" s="189"/>
      <c r="P108" s="189"/>
      <c r="Q108" s="189"/>
      <c r="R108" s="189"/>
      <c r="S108" s="189"/>
      <c r="T108" s="190"/>
      <c r="AT108" s="184" t="s">
        <v>141</v>
      </c>
      <c r="AU108" s="184" t="s">
        <v>81</v>
      </c>
      <c r="AV108" s="11" t="s">
        <v>81</v>
      </c>
      <c r="AW108" s="11" t="s">
        <v>35</v>
      </c>
      <c r="AX108" s="11" t="s">
        <v>71</v>
      </c>
      <c r="AY108" s="184" t="s">
        <v>131</v>
      </c>
    </row>
    <row r="109" spans="2:65" s="12" customFormat="1">
      <c r="B109" s="191"/>
      <c r="D109" s="183" t="s">
        <v>141</v>
      </c>
      <c r="E109" s="192" t="s">
        <v>5</v>
      </c>
      <c r="F109" s="193" t="s">
        <v>143</v>
      </c>
      <c r="H109" s="194">
        <v>79</v>
      </c>
      <c r="I109" s="195"/>
      <c r="L109" s="191"/>
      <c r="M109" s="196"/>
      <c r="N109" s="197"/>
      <c r="O109" s="197"/>
      <c r="P109" s="197"/>
      <c r="Q109" s="197"/>
      <c r="R109" s="197"/>
      <c r="S109" s="197"/>
      <c r="T109" s="198"/>
      <c r="AT109" s="192" t="s">
        <v>141</v>
      </c>
      <c r="AU109" s="192" t="s">
        <v>81</v>
      </c>
      <c r="AV109" s="12" t="s">
        <v>139</v>
      </c>
      <c r="AW109" s="12" t="s">
        <v>35</v>
      </c>
      <c r="AX109" s="12" t="s">
        <v>79</v>
      </c>
      <c r="AY109" s="192" t="s">
        <v>131</v>
      </c>
    </row>
    <row r="110" spans="2:65" s="1" customFormat="1" ht="25.5" customHeight="1">
      <c r="B110" s="169"/>
      <c r="C110" s="170" t="s">
        <v>139</v>
      </c>
      <c r="D110" s="170" t="s">
        <v>134</v>
      </c>
      <c r="E110" s="171" t="s">
        <v>155</v>
      </c>
      <c r="F110" s="172" t="s">
        <v>156</v>
      </c>
      <c r="G110" s="173" t="s">
        <v>137</v>
      </c>
      <c r="H110" s="174">
        <v>4</v>
      </c>
      <c r="I110" s="175"/>
      <c r="J110" s="176">
        <f>ROUND(I110*H110,2)</f>
        <v>0</v>
      </c>
      <c r="K110" s="172" t="s">
        <v>138</v>
      </c>
      <c r="L110" s="40"/>
      <c r="M110" s="177" t="s">
        <v>5</v>
      </c>
      <c r="N110" s="178" t="s">
        <v>42</v>
      </c>
      <c r="O110" s="41"/>
      <c r="P110" s="179">
        <f>O110*H110</f>
        <v>0</v>
      </c>
      <c r="Q110" s="179">
        <v>0</v>
      </c>
      <c r="R110" s="179">
        <f>Q110*H110</f>
        <v>0</v>
      </c>
      <c r="S110" s="179">
        <v>1E-3</v>
      </c>
      <c r="T110" s="180">
        <f>S110*H110</f>
        <v>4.0000000000000001E-3</v>
      </c>
      <c r="AR110" s="23" t="s">
        <v>139</v>
      </c>
      <c r="AT110" s="23" t="s">
        <v>134</v>
      </c>
      <c r="AU110" s="23" t="s">
        <v>81</v>
      </c>
      <c r="AY110" s="23" t="s">
        <v>131</v>
      </c>
      <c r="BE110" s="181">
        <f>IF(N110="základní",J110,0)</f>
        <v>0</v>
      </c>
      <c r="BF110" s="181">
        <f>IF(N110="snížená",J110,0)</f>
        <v>0</v>
      </c>
      <c r="BG110" s="181">
        <f>IF(N110="zákl. přenesená",J110,0)</f>
        <v>0</v>
      </c>
      <c r="BH110" s="181">
        <f>IF(N110="sníž. přenesená",J110,0)</f>
        <v>0</v>
      </c>
      <c r="BI110" s="181">
        <f>IF(N110="nulová",J110,0)</f>
        <v>0</v>
      </c>
      <c r="BJ110" s="23" t="s">
        <v>79</v>
      </c>
      <c r="BK110" s="181">
        <f>ROUND(I110*H110,2)</f>
        <v>0</v>
      </c>
      <c r="BL110" s="23" t="s">
        <v>139</v>
      </c>
      <c r="BM110" s="23" t="s">
        <v>157</v>
      </c>
    </row>
    <row r="111" spans="2:65" s="11" customFormat="1">
      <c r="B111" s="182"/>
      <c r="D111" s="183" t="s">
        <v>141</v>
      </c>
      <c r="E111" s="184" t="s">
        <v>5</v>
      </c>
      <c r="F111" s="185" t="s">
        <v>158</v>
      </c>
      <c r="H111" s="186">
        <v>4</v>
      </c>
      <c r="I111" s="187"/>
      <c r="L111" s="182"/>
      <c r="M111" s="188"/>
      <c r="N111" s="189"/>
      <c r="O111" s="189"/>
      <c r="P111" s="189"/>
      <c r="Q111" s="189"/>
      <c r="R111" s="189"/>
      <c r="S111" s="189"/>
      <c r="T111" s="190"/>
      <c r="AT111" s="184" t="s">
        <v>141</v>
      </c>
      <c r="AU111" s="184" t="s">
        <v>81</v>
      </c>
      <c r="AV111" s="11" t="s">
        <v>81</v>
      </c>
      <c r="AW111" s="11" t="s">
        <v>35</v>
      </c>
      <c r="AX111" s="11" t="s">
        <v>71</v>
      </c>
      <c r="AY111" s="184" t="s">
        <v>131</v>
      </c>
    </row>
    <row r="112" spans="2:65" s="12" customFormat="1">
      <c r="B112" s="191"/>
      <c r="D112" s="183" t="s">
        <v>141</v>
      </c>
      <c r="E112" s="192" t="s">
        <v>5</v>
      </c>
      <c r="F112" s="193" t="s">
        <v>143</v>
      </c>
      <c r="H112" s="194">
        <v>4</v>
      </c>
      <c r="I112" s="195"/>
      <c r="L112" s="191"/>
      <c r="M112" s="196"/>
      <c r="N112" s="197"/>
      <c r="O112" s="197"/>
      <c r="P112" s="197"/>
      <c r="Q112" s="197"/>
      <c r="R112" s="197"/>
      <c r="S112" s="197"/>
      <c r="T112" s="198"/>
      <c r="AT112" s="192" t="s">
        <v>141</v>
      </c>
      <c r="AU112" s="192" t="s">
        <v>81</v>
      </c>
      <c r="AV112" s="12" t="s">
        <v>139</v>
      </c>
      <c r="AW112" s="12" t="s">
        <v>35</v>
      </c>
      <c r="AX112" s="12" t="s">
        <v>79</v>
      </c>
      <c r="AY112" s="192" t="s">
        <v>131</v>
      </c>
    </row>
    <row r="113" spans="2:65" s="1" customFormat="1" ht="25.5" customHeight="1">
      <c r="B113" s="169"/>
      <c r="C113" s="170" t="s">
        <v>159</v>
      </c>
      <c r="D113" s="170" t="s">
        <v>134</v>
      </c>
      <c r="E113" s="171" t="s">
        <v>160</v>
      </c>
      <c r="F113" s="172" t="s">
        <v>161</v>
      </c>
      <c r="G113" s="173" t="s">
        <v>137</v>
      </c>
      <c r="H113" s="174">
        <v>2</v>
      </c>
      <c r="I113" s="175"/>
      <c r="J113" s="176">
        <f>ROUND(I113*H113,2)</f>
        <v>0</v>
      </c>
      <c r="K113" s="172" t="s">
        <v>5</v>
      </c>
      <c r="L113" s="40"/>
      <c r="M113" s="177" t="s">
        <v>5</v>
      </c>
      <c r="N113" s="178" t="s">
        <v>42</v>
      </c>
      <c r="O113" s="41"/>
      <c r="P113" s="179">
        <f>O113*H113</f>
        <v>0</v>
      </c>
      <c r="Q113" s="179">
        <v>0</v>
      </c>
      <c r="R113" s="179">
        <f>Q113*H113</f>
        <v>0</v>
      </c>
      <c r="S113" s="179">
        <v>8.0000000000000002E-3</v>
      </c>
      <c r="T113" s="180">
        <f>S113*H113</f>
        <v>1.6E-2</v>
      </c>
      <c r="AR113" s="23" t="s">
        <v>139</v>
      </c>
      <c r="AT113" s="23" t="s">
        <v>134</v>
      </c>
      <c r="AU113" s="23" t="s">
        <v>81</v>
      </c>
      <c r="AY113" s="23" t="s">
        <v>131</v>
      </c>
      <c r="BE113" s="181">
        <f>IF(N113="základní",J113,0)</f>
        <v>0</v>
      </c>
      <c r="BF113" s="181">
        <f>IF(N113="snížená",J113,0)</f>
        <v>0</v>
      </c>
      <c r="BG113" s="181">
        <f>IF(N113="zákl. přenesená",J113,0)</f>
        <v>0</v>
      </c>
      <c r="BH113" s="181">
        <f>IF(N113="sníž. přenesená",J113,0)</f>
        <v>0</v>
      </c>
      <c r="BI113" s="181">
        <f>IF(N113="nulová",J113,0)</f>
        <v>0</v>
      </c>
      <c r="BJ113" s="23" t="s">
        <v>79</v>
      </c>
      <c r="BK113" s="181">
        <f>ROUND(I113*H113,2)</f>
        <v>0</v>
      </c>
      <c r="BL113" s="23" t="s">
        <v>139</v>
      </c>
      <c r="BM113" s="23" t="s">
        <v>162</v>
      </c>
    </row>
    <row r="114" spans="2:65" s="11" customFormat="1">
      <c r="B114" s="182"/>
      <c r="D114" s="183" t="s">
        <v>141</v>
      </c>
      <c r="E114" s="184" t="s">
        <v>5</v>
      </c>
      <c r="F114" s="185" t="s">
        <v>163</v>
      </c>
      <c r="H114" s="186">
        <v>2</v>
      </c>
      <c r="I114" s="187"/>
      <c r="L114" s="182"/>
      <c r="M114" s="188"/>
      <c r="N114" s="189"/>
      <c r="O114" s="189"/>
      <c r="P114" s="189"/>
      <c r="Q114" s="189"/>
      <c r="R114" s="189"/>
      <c r="S114" s="189"/>
      <c r="T114" s="190"/>
      <c r="AT114" s="184" t="s">
        <v>141</v>
      </c>
      <c r="AU114" s="184" t="s">
        <v>81</v>
      </c>
      <c r="AV114" s="11" t="s">
        <v>81</v>
      </c>
      <c r="AW114" s="11" t="s">
        <v>35</v>
      </c>
      <c r="AX114" s="11" t="s">
        <v>71</v>
      </c>
      <c r="AY114" s="184" t="s">
        <v>131</v>
      </c>
    </row>
    <row r="115" spans="2:65" s="12" customFormat="1">
      <c r="B115" s="191"/>
      <c r="D115" s="183" t="s">
        <v>141</v>
      </c>
      <c r="E115" s="192" t="s">
        <v>5</v>
      </c>
      <c r="F115" s="193" t="s">
        <v>143</v>
      </c>
      <c r="H115" s="194">
        <v>2</v>
      </c>
      <c r="I115" s="195"/>
      <c r="L115" s="191"/>
      <c r="M115" s="196"/>
      <c r="N115" s="197"/>
      <c r="O115" s="197"/>
      <c r="P115" s="197"/>
      <c r="Q115" s="197"/>
      <c r="R115" s="197"/>
      <c r="S115" s="197"/>
      <c r="T115" s="198"/>
      <c r="AT115" s="192" t="s">
        <v>141</v>
      </c>
      <c r="AU115" s="192" t="s">
        <v>81</v>
      </c>
      <c r="AV115" s="12" t="s">
        <v>139</v>
      </c>
      <c r="AW115" s="12" t="s">
        <v>35</v>
      </c>
      <c r="AX115" s="12" t="s">
        <v>79</v>
      </c>
      <c r="AY115" s="192" t="s">
        <v>131</v>
      </c>
    </row>
    <row r="116" spans="2:65" s="10" customFormat="1" ht="22.35" customHeight="1">
      <c r="B116" s="156"/>
      <c r="D116" s="157" t="s">
        <v>70</v>
      </c>
      <c r="E116" s="167" t="s">
        <v>164</v>
      </c>
      <c r="F116" s="167" t="s">
        <v>165</v>
      </c>
      <c r="I116" s="159"/>
      <c r="J116" s="168">
        <f>BK116</f>
        <v>0</v>
      </c>
      <c r="L116" s="156"/>
      <c r="M116" s="161"/>
      <c r="N116" s="162"/>
      <c r="O116" s="162"/>
      <c r="P116" s="163">
        <f>SUM(P117:P119)</f>
        <v>0</v>
      </c>
      <c r="Q116" s="162"/>
      <c r="R116" s="163">
        <f>SUM(R117:R119)</f>
        <v>0</v>
      </c>
      <c r="S116" s="162"/>
      <c r="T116" s="164">
        <f>SUM(T117:T119)</f>
        <v>0</v>
      </c>
      <c r="AR116" s="157" t="s">
        <v>79</v>
      </c>
      <c r="AT116" s="165" t="s">
        <v>70</v>
      </c>
      <c r="AU116" s="165" t="s">
        <v>81</v>
      </c>
      <c r="AY116" s="157" t="s">
        <v>131</v>
      </c>
      <c r="BK116" s="166">
        <f>SUM(BK117:BK119)</f>
        <v>0</v>
      </c>
    </row>
    <row r="117" spans="2:65" s="1" customFormat="1" ht="25.5" customHeight="1">
      <c r="B117" s="169"/>
      <c r="C117" s="170" t="s">
        <v>166</v>
      </c>
      <c r="D117" s="170" t="s">
        <v>134</v>
      </c>
      <c r="E117" s="171" t="s">
        <v>167</v>
      </c>
      <c r="F117" s="172" t="s">
        <v>168</v>
      </c>
      <c r="G117" s="173" t="s">
        <v>169</v>
      </c>
      <c r="H117" s="174">
        <v>0.02</v>
      </c>
      <c r="I117" s="175"/>
      <c r="J117" s="176">
        <f>ROUND(I117*H117,2)</f>
        <v>0</v>
      </c>
      <c r="K117" s="172" t="s">
        <v>138</v>
      </c>
      <c r="L117" s="40"/>
      <c r="M117" s="177" t="s">
        <v>5</v>
      </c>
      <c r="N117" s="178" t="s">
        <v>42</v>
      </c>
      <c r="O117" s="41"/>
      <c r="P117" s="179">
        <f>O117*H117</f>
        <v>0</v>
      </c>
      <c r="Q117" s="179">
        <v>0</v>
      </c>
      <c r="R117" s="179">
        <f>Q117*H117</f>
        <v>0</v>
      </c>
      <c r="S117" s="179">
        <v>0</v>
      </c>
      <c r="T117" s="180">
        <f>S117*H117</f>
        <v>0</v>
      </c>
      <c r="AR117" s="23" t="s">
        <v>139</v>
      </c>
      <c r="AT117" s="23" t="s">
        <v>134</v>
      </c>
      <c r="AU117" s="23" t="s">
        <v>132</v>
      </c>
      <c r="AY117" s="23" t="s">
        <v>131</v>
      </c>
      <c r="BE117" s="181">
        <f>IF(N117="základní",J117,0)</f>
        <v>0</v>
      </c>
      <c r="BF117" s="181">
        <f>IF(N117="snížená",J117,0)</f>
        <v>0</v>
      </c>
      <c r="BG117" s="181">
        <f>IF(N117="zákl. přenesená",J117,0)</f>
        <v>0</v>
      </c>
      <c r="BH117" s="181">
        <f>IF(N117="sníž. přenesená",J117,0)</f>
        <v>0</v>
      </c>
      <c r="BI117" s="181">
        <f>IF(N117="nulová",J117,0)</f>
        <v>0</v>
      </c>
      <c r="BJ117" s="23" t="s">
        <v>79</v>
      </c>
      <c r="BK117" s="181">
        <f>ROUND(I117*H117,2)</f>
        <v>0</v>
      </c>
      <c r="BL117" s="23" t="s">
        <v>139</v>
      </c>
      <c r="BM117" s="23" t="s">
        <v>170</v>
      </c>
    </row>
    <row r="118" spans="2:65" s="1" customFormat="1" ht="25.5" customHeight="1">
      <c r="B118" s="169"/>
      <c r="C118" s="170" t="s">
        <v>171</v>
      </c>
      <c r="D118" s="170" t="s">
        <v>134</v>
      </c>
      <c r="E118" s="171" t="s">
        <v>172</v>
      </c>
      <c r="F118" s="172" t="s">
        <v>173</v>
      </c>
      <c r="G118" s="173" t="s">
        <v>169</v>
      </c>
      <c r="H118" s="174">
        <v>0.02</v>
      </c>
      <c r="I118" s="175"/>
      <c r="J118" s="176">
        <f>ROUND(I118*H118,2)</f>
        <v>0</v>
      </c>
      <c r="K118" s="172" t="s">
        <v>138</v>
      </c>
      <c r="L118" s="40"/>
      <c r="M118" s="177" t="s">
        <v>5</v>
      </c>
      <c r="N118" s="178" t="s">
        <v>42</v>
      </c>
      <c r="O118" s="41"/>
      <c r="P118" s="179">
        <f>O118*H118</f>
        <v>0</v>
      </c>
      <c r="Q118" s="179">
        <v>0</v>
      </c>
      <c r="R118" s="179">
        <f>Q118*H118</f>
        <v>0</v>
      </c>
      <c r="S118" s="179">
        <v>0</v>
      </c>
      <c r="T118" s="180">
        <f>S118*H118</f>
        <v>0</v>
      </c>
      <c r="AR118" s="23" t="s">
        <v>139</v>
      </c>
      <c r="AT118" s="23" t="s">
        <v>134</v>
      </c>
      <c r="AU118" s="23" t="s">
        <v>132</v>
      </c>
      <c r="AY118" s="23" t="s">
        <v>131</v>
      </c>
      <c r="BE118" s="181">
        <f>IF(N118="základní",J118,0)</f>
        <v>0</v>
      </c>
      <c r="BF118" s="181">
        <f>IF(N118="snížená",J118,0)</f>
        <v>0</v>
      </c>
      <c r="BG118" s="181">
        <f>IF(N118="zákl. přenesená",J118,0)</f>
        <v>0</v>
      </c>
      <c r="BH118" s="181">
        <f>IF(N118="sníž. přenesená",J118,0)</f>
        <v>0</v>
      </c>
      <c r="BI118" s="181">
        <f>IF(N118="nulová",J118,0)</f>
        <v>0</v>
      </c>
      <c r="BJ118" s="23" t="s">
        <v>79</v>
      </c>
      <c r="BK118" s="181">
        <f>ROUND(I118*H118,2)</f>
        <v>0</v>
      </c>
      <c r="BL118" s="23" t="s">
        <v>139</v>
      </c>
      <c r="BM118" s="23" t="s">
        <v>174</v>
      </c>
    </row>
    <row r="119" spans="2:65" s="1" customFormat="1" ht="25.5" customHeight="1">
      <c r="B119" s="169"/>
      <c r="C119" s="170" t="s">
        <v>175</v>
      </c>
      <c r="D119" s="170" t="s">
        <v>134</v>
      </c>
      <c r="E119" s="171" t="s">
        <v>176</v>
      </c>
      <c r="F119" s="172" t="s">
        <v>177</v>
      </c>
      <c r="G119" s="173" t="s">
        <v>169</v>
      </c>
      <c r="H119" s="174">
        <v>0.02</v>
      </c>
      <c r="I119" s="175"/>
      <c r="J119" s="176">
        <f>ROUND(I119*H119,2)</f>
        <v>0</v>
      </c>
      <c r="K119" s="172" t="s">
        <v>138</v>
      </c>
      <c r="L119" s="40"/>
      <c r="M119" s="177" t="s">
        <v>5</v>
      </c>
      <c r="N119" s="178" t="s">
        <v>42</v>
      </c>
      <c r="O119" s="41"/>
      <c r="P119" s="179">
        <f>O119*H119</f>
        <v>0</v>
      </c>
      <c r="Q119" s="179">
        <v>0</v>
      </c>
      <c r="R119" s="179">
        <f>Q119*H119</f>
        <v>0</v>
      </c>
      <c r="S119" s="179">
        <v>0</v>
      </c>
      <c r="T119" s="180">
        <f>S119*H119</f>
        <v>0</v>
      </c>
      <c r="AR119" s="23" t="s">
        <v>139</v>
      </c>
      <c r="AT119" s="23" t="s">
        <v>134</v>
      </c>
      <c r="AU119" s="23" t="s">
        <v>132</v>
      </c>
      <c r="AY119" s="23" t="s">
        <v>131</v>
      </c>
      <c r="BE119" s="181">
        <f>IF(N119="základní",J119,0)</f>
        <v>0</v>
      </c>
      <c r="BF119" s="181">
        <f>IF(N119="snížená",J119,0)</f>
        <v>0</v>
      </c>
      <c r="BG119" s="181">
        <f>IF(N119="zákl. přenesená",J119,0)</f>
        <v>0</v>
      </c>
      <c r="BH119" s="181">
        <f>IF(N119="sníž. přenesená",J119,0)</f>
        <v>0</v>
      </c>
      <c r="BI119" s="181">
        <f>IF(N119="nulová",J119,0)</f>
        <v>0</v>
      </c>
      <c r="BJ119" s="23" t="s">
        <v>79</v>
      </c>
      <c r="BK119" s="181">
        <f>ROUND(I119*H119,2)</f>
        <v>0</v>
      </c>
      <c r="BL119" s="23" t="s">
        <v>139</v>
      </c>
      <c r="BM119" s="23" t="s">
        <v>178</v>
      </c>
    </row>
    <row r="120" spans="2:65" s="10" customFormat="1" ht="29.85" customHeight="1">
      <c r="B120" s="156"/>
      <c r="D120" s="157" t="s">
        <v>70</v>
      </c>
      <c r="E120" s="167" t="s">
        <v>179</v>
      </c>
      <c r="F120" s="167" t="s">
        <v>165</v>
      </c>
      <c r="I120" s="159"/>
      <c r="J120" s="168">
        <f>BK120</f>
        <v>0</v>
      </c>
      <c r="L120" s="156"/>
      <c r="M120" s="161"/>
      <c r="N120" s="162"/>
      <c r="O120" s="162"/>
      <c r="P120" s="163">
        <f>P121</f>
        <v>0</v>
      </c>
      <c r="Q120" s="162"/>
      <c r="R120" s="163">
        <f>R121</f>
        <v>0</v>
      </c>
      <c r="S120" s="162"/>
      <c r="T120" s="164">
        <f>T121</f>
        <v>0</v>
      </c>
      <c r="AR120" s="157" t="s">
        <v>79</v>
      </c>
      <c r="AT120" s="165" t="s">
        <v>70</v>
      </c>
      <c r="AU120" s="165" t="s">
        <v>79</v>
      </c>
      <c r="AY120" s="157" t="s">
        <v>131</v>
      </c>
      <c r="BK120" s="166">
        <f>BK121</f>
        <v>0</v>
      </c>
    </row>
    <row r="121" spans="2:65" s="1" customFormat="1" ht="38.25" customHeight="1">
      <c r="B121" s="169"/>
      <c r="C121" s="170" t="s">
        <v>149</v>
      </c>
      <c r="D121" s="170" t="s">
        <v>134</v>
      </c>
      <c r="E121" s="171" t="s">
        <v>180</v>
      </c>
      <c r="F121" s="172" t="s">
        <v>181</v>
      </c>
      <c r="G121" s="173" t="s">
        <v>169</v>
      </c>
      <c r="H121" s="174">
        <v>0.09</v>
      </c>
      <c r="I121" s="175"/>
      <c r="J121" s="176">
        <f>ROUND(I121*H121,2)</f>
        <v>0</v>
      </c>
      <c r="K121" s="172" t="s">
        <v>138</v>
      </c>
      <c r="L121" s="40"/>
      <c r="M121" s="177" t="s">
        <v>5</v>
      </c>
      <c r="N121" s="178" t="s">
        <v>42</v>
      </c>
      <c r="O121" s="41"/>
      <c r="P121" s="179">
        <f>O121*H121</f>
        <v>0</v>
      </c>
      <c r="Q121" s="179">
        <v>0</v>
      </c>
      <c r="R121" s="179">
        <f>Q121*H121</f>
        <v>0</v>
      </c>
      <c r="S121" s="179">
        <v>0</v>
      </c>
      <c r="T121" s="180">
        <f>S121*H121</f>
        <v>0</v>
      </c>
      <c r="AR121" s="23" t="s">
        <v>139</v>
      </c>
      <c r="AT121" s="23" t="s">
        <v>134</v>
      </c>
      <c r="AU121" s="23" t="s">
        <v>81</v>
      </c>
      <c r="AY121" s="23" t="s">
        <v>131</v>
      </c>
      <c r="BE121" s="181">
        <f>IF(N121="základní",J121,0)</f>
        <v>0</v>
      </c>
      <c r="BF121" s="181">
        <f>IF(N121="snížená",J121,0)</f>
        <v>0</v>
      </c>
      <c r="BG121" s="181">
        <f>IF(N121="zákl. přenesená",J121,0)</f>
        <v>0</v>
      </c>
      <c r="BH121" s="181">
        <f>IF(N121="sníž. přenesená",J121,0)</f>
        <v>0</v>
      </c>
      <c r="BI121" s="181">
        <f>IF(N121="nulová",J121,0)</f>
        <v>0</v>
      </c>
      <c r="BJ121" s="23" t="s">
        <v>79</v>
      </c>
      <c r="BK121" s="181">
        <f>ROUND(I121*H121,2)</f>
        <v>0</v>
      </c>
      <c r="BL121" s="23" t="s">
        <v>139</v>
      </c>
      <c r="BM121" s="23" t="s">
        <v>182</v>
      </c>
    </row>
    <row r="122" spans="2:65" s="10" customFormat="1" ht="37.35" customHeight="1">
      <c r="B122" s="156"/>
      <c r="D122" s="157" t="s">
        <v>70</v>
      </c>
      <c r="E122" s="158" t="s">
        <v>183</v>
      </c>
      <c r="F122" s="158" t="s">
        <v>184</v>
      </c>
      <c r="I122" s="159"/>
      <c r="J122" s="160">
        <f>BK122</f>
        <v>0</v>
      </c>
      <c r="L122" s="156"/>
      <c r="M122" s="161"/>
      <c r="N122" s="162"/>
      <c r="O122" s="162"/>
      <c r="P122" s="163">
        <f>P123+P141+P148+P155+P161+P178+P200+P218+P260+P287</f>
        <v>0</v>
      </c>
      <c r="Q122" s="162"/>
      <c r="R122" s="163">
        <f>R123+R141+R148+R155+R161+R178+R200+R218+R260+R287</f>
        <v>0.94796829999999999</v>
      </c>
      <c r="S122" s="162"/>
      <c r="T122" s="164">
        <f>T123+T141+T148+T155+T161+T178+T200+T218+T260+T287</f>
        <v>0</v>
      </c>
      <c r="AR122" s="157" t="s">
        <v>81</v>
      </c>
      <c r="AT122" s="165" t="s">
        <v>70</v>
      </c>
      <c r="AU122" s="165" t="s">
        <v>71</v>
      </c>
      <c r="AY122" s="157" t="s">
        <v>131</v>
      </c>
      <c r="BK122" s="166">
        <f>BK123+BK141+BK148+BK155+BK161+BK178+BK200+BK218+BK260+BK287</f>
        <v>0</v>
      </c>
    </row>
    <row r="123" spans="2:65" s="10" customFormat="1" ht="19.899999999999999" customHeight="1">
      <c r="B123" s="156"/>
      <c r="D123" s="157" t="s">
        <v>70</v>
      </c>
      <c r="E123" s="167" t="s">
        <v>185</v>
      </c>
      <c r="F123" s="167" t="s">
        <v>186</v>
      </c>
      <c r="I123" s="159"/>
      <c r="J123" s="168">
        <f>BK123</f>
        <v>0</v>
      </c>
      <c r="L123" s="156"/>
      <c r="M123" s="161"/>
      <c r="N123" s="162"/>
      <c r="O123" s="162"/>
      <c r="P123" s="163">
        <f>SUM(P124:P140)</f>
        <v>0</v>
      </c>
      <c r="Q123" s="162"/>
      <c r="R123" s="163">
        <f>SUM(R124:R140)</f>
        <v>8.0619999999999997E-2</v>
      </c>
      <c r="S123" s="162"/>
      <c r="T123" s="164">
        <f>SUM(T124:T140)</f>
        <v>0</v>
      </c>
      <c r="AR123" s="157" t="s">
        <v>81</v>
      </c>
      <c r="AT123" s="165" t="s">
        <v>70</v>
      </c>
      <c r="AU123" s="165" t="s">
        <v>79</v>
      </c>
      <c r="AY123" s="157" t="s">
        <v>131</v>
      </c>
      <c r="BK123" s="166">
        <f>SUM(BK124:BK140)</f>
        <v>0</v>
      </c>
    </row>
    <row r="124" spans="2:65" s="1" customFormat="1" ht="51" customHeight="1">
      <c r="B124" s="169"/>
      <c r="C124" s="170" t="s">
        <v>187</v>
      </c>
      <c r="D124" s="170" t="s">
        <v>134</v>
      </c>
      <c r="E124" s="171" t="s">
        <v>188</v>
      </c>
      <c r="F124" s="172" t="s">
        <v>189</v>
      </c>
      <c r="G124" s="173" t="s">
        <v>190</v>
      </c>
      <c r="H124" s="174">
        <v>174</v>
      </c>
      <c r="I124" s="175"/>
      <c r="J124" s="176">
        <f>ROUND(I124*H124,2)</f>
        <v>0</v>
      </c>
      <c r="K124" s="172" t="s">
        <v>138</v>
      </c>
      <c r="L124" s="40"/>
      <c r="M124" s="177" t="s">
        <v>5</v>
      </c>
      <c r="N124" s="178" t="s">
        <v>42</v>
      </c>
      <c r="O124" s="41"/>
      <c r="P124" s="179">
        <f>O124*H124</f>
        <v>0</v>
      </c>
      <c r="Q124" s="179">
        <v>1.9000000000000001E-4</v>
      </c>
      <c r="R124" s="179">
        <f>Q124*H124</f>
        <v>3.3059999999999999E-2</v>
      </c>
      <c r="S124" s="179">
        <v>0</v>
      </c>
      <c r="T124" s="180">
        <f>S124*H124</f>
        <v>0</v>
      </c>
      <c r="AR124" s="23" t="s">
        <v>191</v>
      </c>
      <c r="AT124" s="23" t="s">
        <v>134</v>
      </c>
      <c r="AU124" s="23" t="s">
        <v>81</v>
      </c>
      <c r="AY124" s="23" t="s">
        <v>131</v>
      </c>
      <c r="BE124" s="181">
        <f>IF(N124="základní",J124,0)</f>
        <v>0</v>
      </c>
      <c r="BF124" s="181">
        <f>IF(N124="snížená",J124,0)</f>
        <v>0</v>
      </c>
      <c r="BG124" s="181">
        <f>IF(N124="zákl. přenesená",J124,0)</f>
        <v>0</v>
      </c>
      <c r="BH124" s="181">
        <f>IF(N124="sníž. přenesená",J124,0)</f>
        <v>0</v>
      </c>
      <c r="BI124" s="181">
        <f>IF(N124="nulová",J124,0)</f>
        <v>0</v>
      </c>
      <c r="BJ124" s="23" t="s">
        <v>79</v>
      </c>
      <c r="BK124" s="181">
        <f>ROUND(I124*H124,2)</f>
        <v>0</v>
      </c>
      <c r="BL124" s="23" t="s">
        <v>191</v>
      </c>
      <c r="BM124" s="23" t="s">
        <v>192</v>
      </c>
    </row>
    <row r="125" spans="2:65" s="1" customFormat="1" ht="94.5">
      <c r="B125" s="40"/>
      <c r="D125" s="183" t="s">
        <v>193</v>
      </c>
      <c r="F125" s="199" t="s">
        <v>194</v>
      </c>
      <c r="I125" s="144"/>
      <c r="L125" s="40"/>
      <c r="M125" s="200"/>
      <c r="N125" s="41"/>
      <c r="O125" s="41"/>
      <c r="P125" s="41"/>
      <c r="Q125" s="41"/>
      <c r="R125" s="41"/>
      <c r="S125" s="41"/>
      <c r="T125" s="69"/>
      <c r="AT125" s="23" t="s">
        <v>193</v>
      </c>
      <c r="AU125" s="23" t="s">
        <v>81</v>
      </c>
    </row>
    <row r="126" spans="2:65" s="11" customFormat="1">
      <c r="B126" s="182"/>
      <c r="D126" s="183" t="s">
        <v>141</v>
      </c>
      <c r="E126" s="184" t="s">
        <v>5</v>
      </c>
      <c r="F126" s="185" t="s">
        <v>195</v>
      </c>
      <c r="H126" s="186">
        <v>63</v>
      </c>
      <c r="I126" s="187"/>
      <c r="L126" s="182"/>
      <c r="M126" s="188"/>
      <c r="N126" s="189"/>
      <c r="O126" s="189"/>
      <c r="P126" s="189"/>
      <c r="Q126" s="189"/>
      <c r="R126" s="189"/>
      <c r="S126" s="189"/>
      <c r="T126" s="190"/>
      <c r="AT126" s="184" t="s">
        <v>141</v>
      </c>
      <c r="AU126" s="184" t="s">
        <v>81</v>
      </c>
      <c r="AV126" s="11" t="s">
        <v>81</v>
      </c>
      <c r="AW126" s="11" t="s">
        <v>35</v>
      </c>
      <c r="AX126" s="11" t="s">
        <v>71</v>
      </c>
      <c r="AY126" s="184" t="s">
        <v>131</v>
      </c>
    </row>
    <row r="127" spans="2:65" s="11" customFormat="1">
      <c r="B127" s="182"/>
      <c r="D127" s="183" t="s">
        <v>141</v>
      </c>
      <c r="E127" s="184" t="s">
        <v>5</v>
      </c>
      <c r="F127" s="185" t="s">
        <v>676</v>
      </c>
      <c r="H127" s="186">
        <v>105</v>
      </c>
      <c r="I127" s="187"/>
      <c r="L127" s="182"/>
      <c r="M127" s="188"/>
      <c r="N127" s="189"/>
      <c r="O127" s="189"/>
      <c r="P127" s="189"/>
      <c r="Q127" s="189"/>
      <c r="R127" s="189"/>
      <c r="S127" s="189"/>
      <c r="T127" s="190"/>
      <c r="AT127" s="184" t="s">
        <v>141</v>
      </c>
      <c r="AU127" s="184" t="s">
        <v>81</v>
      </c>
      <c r="AV127" s="11" t="s">
        <v>81</v>
      </c>
      <c r="AW127" s="11" t="s">
        <v>35</v>
      </c>
      <c r="AX127" s="11" t="s">
        <v>71</v>
      </c>
      <c r="AY127" s="184" t="s">
        <v>131</v>
      </c>
    </row>
    <row r="128" spans="2:65" s="11" customFormat="1">
      <c r="B128" s="182"/>
      <c r="D128" s="183" t="s">
        <v>141</v>
      </c>
      <c r="E128" s="184" t="s">
        <v>5</v>
      </c>
      <c r="F128" s="185" t="s">
        <v>196</v>
      </c>
      <c r="H128" s="186">
        <v>6</v>
      </c>
      <c r="I128" s="187"/>
      <c r="L128" s="182"/>
      <c r="M128" s="188"/>
      <c r="N128" s="189"/>
      <c r="O128" s="189"/>
      <c r="P128" s="189"/>
      <c r="Q128" s="189"/>
      <c r="R128" s="189"/>
      <c r="S128" s="189"/>
      <c r="T128" s="190"/>
      <c r="AT128" s="184" t="s">
        <v>141</v>
      </c>
      <c r="AU128" s="184" t="s">
        <v>81</v>
      </c>
      <c r="AV128" s="11" t="s">
        <v>81</v>
      </c>
      <c r="AW128" s="11" t="s">
        <v>35</v>
      </c>
      <c r="AX128" s="11" t="s">
        <v>71</v>
      </c>
      <c r="AY128" s="184" t="s">
        <v>131</v>
      </c>
    </row>
    <row r="129" spans="2:65" s="12" customFormat="1">
      <c r="B129" s="191"/>
      <c r="D129" s="183" t="s">
        <v>141</v>
      </c>
      <c r="E129" s="192" t="s">
        <v>5</v>
      </c>
      <c r="F129" s="193" t="s">
        <v>143</v>
      </c>
      <c r="H129" s="194">
        <v>174</v>
      </c>
      <c r="I129" s="195"/>
      <c r="L129" s="191"/>
      <c r="M129" s="196"/>
      <c r="N129" s="197"/>
      <c r="O129" s="197"/>
      <c r="P129" s="197"/>
      <c r="Q129" s="197"/>
      <c r="R129" s="197"/>
      <c r="S129" s="197"/>
      <c r="T129" s="198"/>
      <c r="AT129" s="192" t="s">
        <v>141</v>
      </c>
      <c r="AU129" s="192" t="s">
        <v>81</v>
      </c>
      <c r="AV129" s="12" t="s">
        <v>139</v>
      </c>
      <c r="AW129" s="12" t="s">
        <v>35</v>
      </c>
      <c r="AX129" s="12" t="s">
        <v>79</v>
      </c>
      <c r="AY129" s="192" t="s">
        <v>131</v>
      </c>
    </row>
    <row r="130" spans="2:65" s="1" customFormat="1" ht="25.5" customHeight="1">
      <c r="B130" s="169"/>
      <c r="C130" s="201" t="s">
        <v>197</v>
      </c>
      <c r="D130" s="201" t="s">
        <v>198</v>
      </c>
      <c r="E130" s="202" t="s">
        <v>199</v>
      </c>
      <c r="F130" s="203" t="s">
        <v>200</v>
      </c>
      <c r="G130" s="204" t="s">
        <v>190</v>
      </c>
      <c r="H130" s="205">
        <v>174</v>
      </c>
      <c r="I130" s="206"/>
      <c r="J130" s="207">
        <f>ROUND(I130*H130,2)</f>
        <v>0</v>
      </c>
      <c r="K130" s="203" t="s">
        <v>138</v>
      </c>
      <c r="L130" s="208"/>
      <c r="M130" s="209" t="s">
        <v>5</v>
      </c>
      <c r="N130" s="210" t="s">
        <v>42</v>
      </c>
      <c r="O130" s="41"/>
      <c r="P130" s="179">
        <f>O130*H130</f>
        <v>0</v>
      </c>
      <c r="Q130" s="179">
        <v>2.7E-4</v>
      </c>
      <c r="R130" s="179">
        <f>Q130*H130</f>
        <v>4.6980000000000001E-2</v>
      </c>
      <c r="S130" s="179">
        <v>0</v>
      </c>
      <c r="T130" s="180">
        <f>S130*H130</f>
        <v>0</v>
      </c>
      <c r="AR130" s="23" t="s">
        <v>201</v>
      </c>
      <c r="AT130" s="23" t="s">
        <v>198</v>
      </c>
      <c r="AU130" s="23" t="s">
        <v>81</v>
      </c>
      <c r="AY130" s="23" t="s">
        <v>131</v>
      </c>
      <c r="BE130" s="181">
        <f>IF(N130="základní",J130,0)</f>
        <v>0</v>
      </c>
      <c r="BF130" s="181">
        <f>IF(N130="snížená",J130,0)</f>
        <v>0</v>
      </c>
      <c r="BG130" s="181">
        <f>IF(N130="zákl. přenesená",J130,0)</f>
        <v>0</v>
      </c>
      <c r="BH130" s="181">
        <f>IF(N130="sníž. přenesená",J130,0)</f>
        <v>0</v>
      </c>
      <c r="BI130" s="181">
        <f>IF(N130="nulová",J130,0)</f>
        <v>0</v>
      </c>
      <c r="BJ130" s="23" t="s">
        <v>79</v>
      </c>
      <c r="BK130" s="181">
        <f>ROUND(I130*H130,2)</f>
        <v>0</v>
      </c>
      <c r="BL130" s="23" t="s">
        <v>191</v>
      </c>
      <c r="BM130" s="23" t="s">
        <v>202</v>
      </c>
    </row>
    <row r="131" spans="2:65" s="11" customFormat="1">
      <c r="B131" s="182"/>
      <c r="D131" s="183" t="s">
        <v>141</v>
      </c>
      <c r="E131" s="184" t="s">
        <v>5</v>
      </c>
      <c r="F131" s="185" t="s">
        <v>195</v>
      </c>
      <c r="H131" s="186">
        <v>63</v>
      </c>
      <c r="I131" s="187"/>
      <c r="L131" s="182"/>
      <c r="M131" s="188"/>
      <c r="N131" s="189"/>
      <c r="O131" s="189"/>
      <c r="P131" s="189"/>
      <c r="Q131" s="189"/>
      <c r="R131" s="189"/>
      <c r="S131" s="189"/>
      <c r="T131" s="190"/>
      <c r="AT131" s="184" t="s">
        <v>141</v>
      </c>
      <c r="AU131" s="184" t="s">
        <v>81</v>
      </c>
      <c r="AV131" s="11" t="s">
        <v>81</v>
      </c>
      <c r="AW131" s="11" t="s">
        <v>35</v>
      </c>
      <c r="AX131" s="11" t="s">
        <v>71</v>
      </c>
      <c r="AY131" s="184" t="s">
        <v>131</v>
      </c>
    </row>
    <row r="132" spans="2:65" s="11" customFormat="1">
      <c r="B132" s="182"/>
      <c r="D132" s="183" t="s">
        <v>141</v>
      </c>
      <c r="E132" s="184" t="s">
        <v>5</v>
      </c>
      <c r="F132" s="185" t="s">
        <v>676</v>
      </c>
      <c r="H132" s="186">
        <v>105</v>
      </c>
      <c r="I132" s="187"/>
      <c r="L132" s="182"/>
      <c r="M132" s="188"/>
      <c r="N132" s="189"/>
      <c r="O132" s="189"/>
      <c r="P132" s="189"/>
      <c r="Q132" s="189"/>
      <c r="R132" s="189"/>
      <c r="S132" s="189"/>
      <c r="T132" s="190"/>
      <c r="AT132" s="184" t="s">
        <v>141</v>
      </c>
      <c r="AU132" s="184" t="s">
        <v>81</v>
      </c>
      <c r="AV132" s="11" t="s">
        <v>81</v>
      </c>
      <c r="AW132" s="11" t="s">
        <v>35</v>
      </c>
      <c r="AX132" s="11" t="s">
        <v>71</v>
      </c>
      <c r="AY132" s="184" t="s">
        <v>131</v>
      </c>
    </row>
    <row r="133" spans="2:65" s="11" customFormat="1">
      <c r="B133" s="182"/>
      <c r="D133" s="183" t="s">
        <v>141</v>
      </c>
      <c r="E133" s="184" t="s">
        <v>5</v>
      </c>
      <c r="F133" s="185" t="s">
        <v>196</v>
      </c>
      <c r="H133" s="186">
        <v>6</v>
      </c>
      <c r="I133" s="187"/>
      <c r="L133" s="182"/>
      <c r="M133" s="188"/>
      <c r="N133" s="189"/>
      <c r="O133" s="189"/>
      <c r="P133" s="189"/>
      <c r="Q133" s="189"/>
      <c r="R133" s="189"/>
      <c r="S133" s="189"/>
      <c r="T133" s="190"/>
      <c r="AT133" s="184" t="s">
        <v>141</v>
      </c>
      <c r="AU133" s="184" t="s">
        <v>81</v>
      </c>
      <c r="AV133" s="11" t="s">
        <v>81</v>
      </c>
      <c r="AW133" s="11" t="s">
        <v>35</v>
      </c>
      <c r="AX133" s="11" t="s">
        <v>71</v>
      </c>
      <c r="AY133" s="184" t="s">
        <v>131</v>
      </c>
    </row>
    <row r="134" spans="2:65" s="12" customFormat="1">
      <c r="B134" s="191"/>
      <c r="D134" s="183" t="s">
        <v>141</v>
      </c>
      <c r="E134" s="192" t="s">
        <v>5</v>
      </c>
      <c r="F134" s="193" t="s">
        <v>143</v>
      </c>
      <c r="H134" s="194">
        <v>174</v>
      </c>
      <c r="I134" s="195"/>
      <c r="L134" s="191"/>
      <c r="M134" s="196"/>
      <c r="N134" s="197"/>
      <c r="O134" s="197"/>
      <c r="P134" s="197"/>
      <c r="Q134" s="197"/>
      <c r="R134" s="197"/>
      <c r="S134" s="197"/>
      <c r="T134" s="198"/>
      <c r="AT134" s="192" t="s">
        <v>141</v>
      </c>
      <c r="AU134" s="192" t="s">
        <v>81</v>
      </c>
      <c r="AV134" s="12" t="s">
        <v>139</v>
      </c>
      <c r="AW134" s="12" t="s">
        <v>35</v>
      </c>
      <c r="AX134" s="12" t="s">
        <v>79</v>
      </c>
      <c r="AY134" s="192" t="s">
        <v>131</v>
      </c>
    </row>
    <row r="135" spans="2:65" s="1" customFormat="1" ht="51" customHeight="1">
      <c r="B135" s="169"/>
      <c r="C135" s="170" t="s">
        <v>203</v>
      </c>
      <c r="D135" s="170" t="s">
        <v>134</v>
      </c>
      <c r="E135" s="171" t="s">
        <v>204</v>
      </c>
      <c r="F135" s="172" t="s">
        <v>205</v>
      </c>
      <c r="G135" s="173" t="s">
        <v>137</v>
      </c>
      <c r="H135" s="174">
        <v>2</v>
      </c>
      <c r="I135" s="175"/>
      <c r="J135" s="176">
        <f>ROUND(I135*H135,2)</f>
        <v>0</v>
      </c>
      <c r="K135" s="172" t="s">
        <v>5</v>
      </c>
      <c r="L135" s="40"/>
      <c r="M135" s="177" t="s">
        <v>5</v>
      </c>
      <c r="N135" s="178" t="s">
        <v>42</v>
      </c>
      <c r="O135" s="41"/>
      <c r="P135" s="179">
        <f>O135*H135</f>
        <v>0</v>
      </c>
      <c r="Q135" s="179">
        <v>2.9E-4</v>
      </c>
      <c r="R135" s="179">
        <f>Q135*H135</f>
        <v>5.8E-4</v>
      </c>
      <c r="S135" s="179">
        <v>0</v>
      </c>
      <c r="T135" s="180">
        <f>S135*H135</f>
        <v>0</v>
      </c>
      <c r="AR135" s="23" t="s">
        <v>191</v>
      </c>
      <c r="AT135" s="23" t="s">
        <v>134</v>
      </c>
      <c r="AU135" s="23" t="s">
        <v>81</v>
      </c>
      <c r="AY135" s="23" t="s">
        <v>131</v>
      </c>
      <c r="BE135" s="181">
        <f>IF(N135="základní",J135,0)</f>
        <v>0</v>
      </c>
      <c r="BF135" s="181">
        <f>IF(N135="snížená",J135,0)</f>
        <v>0</v>
      </c>
      <c r="BG135" s="181">
        <f>IF(N135="zákl. přenesená",J135,0)</f>
        <v>0</v>
      </c>
      <c r="BH135" s="181">
        <f>IF(N135="sníž. přenesená",J135,0)</f>
        <v>0</v>
      </c>
      <c r="BI135" s="181">
        <f>IF(N135="nulová",J135,0)</f>
        <v>0</v>
      </c>
      <c r="BJ135" s="23" t="s">
        <v>79</v>
      </c>
      <c r="BK135" s="181">
        <f>ROUND(I135*H135,2)</f>
        <v>0</v>
      </c>
      <c r="BL135" s="23" t="s">
        <v>191</v>
      </c>
      <c r="BM135" s="23" t="s">
        <v>206</v>
      </c>
    </row>
    <row r="136" spans="2:65" s="1" customFormat="1" ht="94.5">
      <c r="B136" s="40"/>
      <c r="D136" s="183" t="s">
        <v>193</v>
      </c>
      <c r="F136" s="199" t="s">
        <v>194</v>
      </c>
      <c r="I136" s="144"/>
      <c r="L136" s="40"/>
      <c r="M136" s="200"/>
      <c r="N136" s="41"/>
      <c r="O136" s="41"/>
      <c r="P136" s="41"/>
      <c r="Q136" s="41"/>
      <c r="R136" s="41"/>
      <c r="S136" s="41"/>
      <c r="T136" s="69"/>
      <c r="AT136" s="23" t="s">
        <v>193</v>
      </c>
      <c r="AU136" s="23" t="s">
        <v>81</v>
      </c>
    </row>
    <row r="137" spans="2:65" s="11" customFormat="1">
      <c r="B137" s="182"/>
      <c r="D137" s="183" t="s">
        <v>141</v>
      </c>
      <c r="E137" s="184" t="s">
        <v>5</v>
      </c>
      <c r="F137" s="185" t="s">
        <v>207</v>
      </c>
      <c r="H137" s="186">
        <v>2</v>
      </c>
      <c r="I137" s="187"/>
      <c r="L137" s="182"/>
      <c r="M137" s="188"/>
      <c r="N137" s="189"/>
      <c r="O137" s="189"/>
      <c r="P137" s="189"/>
      <c r="Q137" s="189"/>
      <c r="R137" s="189"/>
      <c r="S137" s="189"/>
      <c r="T137" s="190"/>
      <c r="AT137" s="184" t="s">
        <v>141</v>
      </c>
      <c r="AU137" s="184" t="s">
        <v>81</v>
      </c>
      <c r="AV137" s="11" t="s">
        <v>81</v>
      </c>
      <c r="AW137" s="11" t="s">
        <v>35</v>
      </c>
      <c r="AX137" s="11" t="s">
        <v>71</v>
      </c>
      <c r="AY137" s="184" t="s">
        <v>131</v>
      </c>
    </row>
    <row r="138" spans="2:65" s="12" customFormat="1">
      <c r="B138" s="191"/>
      <c r="D138" s="183" t="s">
        <v>141</v>
      </c>
      <c r="E138" s="192" t="s">
        <v>5</v>
      </c>
      <c r="F138" s="193" t="s">
        <v>143</v>
      </c>
      <c r="H138" s="194">
        <v>2</v>
      </c>
      <c r="I138" s="195"/>
      <c r="L138" s="191"/>
      <c r="M138" s="196"/>
      <c r="N138" s="197"/>
      <c r="O138" s="197"/>
      <c r="P138" s="197"/>
      <c r="Q138" s="197"/>
      <c r="R138" s="197"/>
      <c r="S138" s="197"/>
      <c r="T138" s="198"/>
      <c r="AT138" s="192" t="s">
        <v>141</v>
      </c>
      <c r="AU138" s="192" t="s">
        <v>81</v>
      </c>
      <c r="AV138" s="12" t="s">
        <v>139</v>
      </c>
      <c r="AW138" s="12" t="s">
        <v>35</v>
      </c>
      <c r="AX138" s="12" t="s">
        <v>79</v>
      </c>
      <c r="AY138" s="192" t="s">
        <v>131</v>
      </c>
    </row>
    <row r="139" spans="2:65" s="1" customFormat="1" ht="38.25" customHeight="1">
      <c r="B139" s="169"/>
      <c r="C139" s="170" t="s">
        <v>208</v>
      </c>
      <c r="D139" s="170" t="s">
        <v>134</v>
      </c>
      <c r="E139" s="171" t="s">
        <v>209</v>
      </c>
      <c r="F139" s="172" t="s">
        <v>210</v>
      </c>
      <c r="G139" s="173" t="s">
        <v>169</v>
      </c>
      <c r="H139" s="174">
        <v>7.3999999999999996E-2</v>
      </c>
      <c r="I139" s="175"/>
      <c r="J139" s="176">
        <f>ROUND(I139*H139,2)</f>
        <v>0</v>
      </c>
      <c r="K139" s="172" t="s">
        <v>138</v>
      </c>
      <c r="L139" s="40"/>
      <c r="M139" s="177" t="s">
        <v>5</v>
      </c>
      <c r="N139" s="178" t="s">
        <v>42</v>
      </c>
      <c r="O139" s="41"/>
      <c r="P139" s="179">
        <f>O139*H139</f>
        <v>0</v>
      </c>
      <c r="Q139" s="179">
        <v>0</v>
      </c>
      <c r="R139" s="179">
        <f>Q139*H139</f>
        <v>0</v>
      </c>
      <c r="S139" s="179">
        <v>0</v>
      </c>
      <c r="T139" s="180">
        <f>S139*H139</f>
        <v>0</v>
      </c>
      <c r="AR139" s="23" t="s">
        <v>191</v>
      </c>
      <c r="AT139" s="23" t="s">
        <v>134</v>
      </c>
      <c r="AU139" s="23" t="s">
        <v>81</v>
      </c>
      <c r="AY139" s="23" t="s">
        <v>131</v>
      </c>
      <c r="BE139" s="181">
        <f>IF(N139="základní",J139,0)</f>
        <v>0</v>
      </c>
      <c r="BF139" s="181">
        <f>IF(N139="snížená",J139,0)</f>
        <v>0</v>
      </c>
      <c r="BG139" s="181">
        <f>IF(N139="zákl. přenesená",J139,0)</f>
        <v>0</v>
      </c>
      <c r="BH139" s="181">
        <f>IF(N139="sníž. přenesená",J139,0)</f>
        <v>0</v>
      </c>
      <c r="BI139" s="181">
        <f>IF(N139="nulová",J139,0)</f>
        <v>0</v>
      </c>
      <c r="BJ139" s="23" t="s">
        <v>79</v>
      </c>
      <c r="BK139" s="181">
        <f>ROUND(I139*H139,2)</f>
        <v>0</v>
      </c>
      <c r="BL139" s="23" t="s">
        <v>191</v>
      </c>
      <c r="BM139" s="23" t="s">
        <v>211</v>
      </c>
    </row>
    <row r="140" spans="2:65" s="1" customFormat="1" ht="121.5">
      <c r="B140" s="40"/>
      <c r="D140" s="183" t="s">
        <v>193</v>
      </c>
      <c r="F140" s="199" t="s">
        <v>212</v>
      </c>
      <c r="I140" s="144"/>
      <c r="L140" s="40"/>
      <c r="M140" s="200"/>
      <c r="N140" s="41"/>
      <c r="O140" s="41"/>
      <c r="P140" s="41"/>
      <c r="Q140" s="41"/>
      <c r="R140" s="41"/>
      <c r="S140" s="41"/>
      <c r="T140" s="69"/>
      <c r="AT140" s="23" t="s">
        <v>193</v>
      </c>
      <c r="AU140" s="23" t="s">
        <v>81</v>
      </c>
    </row>
    <row r="141" spans="2:65" s="10" customFormat="1" ht="29.85" customHeight="1">
      <c r="B141" s="156"/>
      <c r="D141" s="157" t="s">
        <v>70</v>
      </c>
      <c r="E141" s="167" t="s">
        <v>213</v>
      </c>
      <c r="F141" s="167" t="s">
        <v>214</v>
      </c>
      <c r="I141" s="159"/>
      <c r="J141" s="168">
        <f>BK141</f>
        <v>0</v>
      </c>
      <c r="L141" s="156"/>
      <c r="M141" s="161"/>
      <c r="N141" s="162"/>
      <c r="O141" s="162"/>
      <c r="P141" s="163">
        <f>SUM(P142:P147)</f>
        <v>0</v>
      </c>
      <c r="Q141" s="162"/>
      <c r="R141" s="163">
        <f>SUM(R142:R147)</f>
        <v>5.8E-4</v>
      </c>
      <c r="S141" s="162"/>
      <c r="T141" s="164">
        <f>SUM(T142:T147)</f>
        <v>0</v>
      </c>
      <c r="AR141" s="157" t="s">
        <v>81</v>
      </c>
      <c r="AT141" s="165" t="s">
        <v>70</v>
      </c>
      <c r="AU141" s="165" t="s">
        <v>79</v>
      </c>
      <c r="AY141" s="157" t="s">
        <v>131</v>
      </c>
      <c r="BK141" s="166">
        <f>SUM(BK142:BK147)</f>
        <v>0</v>
      </c>
    </row>
    <row r="142" spans="2:65" s="1" customFormat="1" ht="16.5" customHeight="1">
      <c r="B142" s="169"/>
      <c r="C142" s="170" t="s">
        <v>215</v>
      </c>
      <c r="D142" s="170" t="s">
        <v>134</v>
      </c>
      <c r="E142" s="171" t="s">
        <v>216</v>
      </c>
      <c r="F142" s="172" t="s">
        <v>217</v>
      </c>
      <c r="G142" s="173" t="s">
        <v>190</v>
      </c>
      <c r="H142" s="174">
        <v>2</v>
      </c>
      <c r="I142" s="175"/>
      <c r="J142" s="176">
        <f>ROUND(I142*H142,2)</f>
        <v>0</v>
      </c>
      <c r="K142" s="172" t="s">
        <v>138</v>
      </c>
      <c r="L142" s="40"/>
      <c r="M142" s="177" t="s">
        <v>5</v>
      </c>
      <c r="N142" s="178" t="s">
        <v>42</v>
      </c>
      <c r="O142" s="41"/>
      <c r="P142" s="179">
        <f>O142*H142</f>
        <v>0</v>
      </c>
      <c r="Q142" s="179">
        <v>2.9E-4</v>
      </c>
      <c r="R142" s="179">
        <f>Q142*H142</f>
        <v>5.8E-4</v>
      </c>
      <c r="S142" s="179">
        <v>0</v>
      </c>
      <c r="T142" s="180">
        <f>S142*H142</f>
        <v>0</v>
      </c>
      <c r="AR142" s="23" t="s">
        <v>191</v>
      </c>
      <c r="AT142" s="23" t="s">
        <v>134</v>
      </c>
      <c r="AU142" s="23" t="s">
        <v>81</v>
      </c>
      <c r="AY142" s="23" t="s">
        <v>131</v>
      </c>
      <c r="BE142" s="181">
        <f>IF(N142="základní",J142,0)</f>
        <v>0</v>
      </c>
      <c r="BF142" s="181">
        <f>IF(N142="snížená",J142,0)</f>
        <v>0</v>
      </c>
      <c r="BG142" s="181">
        <f>IF(N142="zákl. přenesená",J142,0)</f>
        <v>0</v>
      </c>
      <c r="BH142" s="181">
        <f>IF(N142="sníž. přenesená",J142,0)</f>
        <v>0</v>
      </c>
      <c r="BI142" s="181">
        <f>IF(N142="nulová",J142,0)</f>
        <v>0</v>
      </c>
      <c r="BJ142" s="23" t="s">
        <v>79</v>
      </c>
      <c r="BK142" s="181">
        <f>ROUND(I142*H142,2)</f>
        <v>0</v>
      </c>
      <c r="BL142" s="23" t="s">
        <v>191</v>
      </c>
      <c r="BM142" s="23" t="s">
        <v>218</v>
      </c>
    </row>
    <row r="143" spans="2:65" s="1" customFormat="1" ht="67.5">
      <c r="B143" s="40"/>
      <c r="D143" s="183" t="s">
        <v>193</v>
      </c>
      <c r="F143" s="199" t="s">
        <v>219</v>
      </c>
      <c r="I143" s="144"/>
      <c r="L143" s="40"/>
      <c r="M143" s="200"/>
      <c r="N143" s="41"/>
      <c r="O143" s="41"/>
      <c r="P143" s="41"/>
      <c r="Q143" s="41"/>
      <c r="R143" s="41"/>
      <c r="S143" s="41"/>
      <c r="T143" s="69"/>
      <c r="AT143" s="23" t="s">
        <v>193</v>
      </c>
      <c r="AU143" s="23" t="s">
        <v>81</v>
      </c>
    </row>
    <row r="144" spans="2:65" s="11" customFormat="1">
      <c r="B144" s="182"/>
      <c r="D144" s="183" t="s">
        <v>141</v>
      </c>
      <c r="E144" s="184" t="s">
        <v>5</v>
      </c>
      <c r="F144" s="185" t="s">
        <v>220</v>
      </c>
      <c r="H144" s="186">
        <v>2</v>
      </c>
      <c r="I144" s="187"/>
      <c r="L144" s="182"/>
      <c r="M144" s="188"/>
      <c r="N144" s="189"/>
      <c r="O144" s="189"/>
      <c r="P144" s="189"/>
      <c r="Q144" s="189"/>
      <c r="R144" s="189"/>
      <c r="S144" s="189"/>
      <c r="T144" s="190"/>
      <c r="AT144" s="184" t="s">
        <v>141</v>
      </c>
      <c r="AU144" s="184" t="s">
        <v>81</v>
      </c>
      <c r="AV144" s="11" t="s">
        <v>81</v>
      </c>
      <c r="AW144" s="11" t="s">
        <v>35</v>
      </c>
      <c r="AX144" s="11" t="s">
        <v>71</v>
      </c>
      <c r="AY144" s="184" t="s">
        <v>131</v>
      </c>
    </row>
    <row r="145" spans="2:65" s="12" customFormat="1">
      <c r="B145" s="191"/>
      <c r="D145" s="183" t="s">
        <v>141</v>
      </c>
      <c r="E145" s="192" t="s">
        <v>5</v>
      </c>
      <c r="F145" s="193" t="s">
        <v>143</v>
      </c>
      <c r="H145" s="194">
        <v>2</v>
      </c>
      <c r="I145" s="195"/>
      <c r="L145" s="191"/>
      <c r="M145" s="196"/>
      <c r="N145" s="197"/>
      <c r="O145" s="197"/>
      <c r="P145" s="197"/>
      <c r="Q145" s="197"/>
      <c r="R145" s="197"/>
      <c r="S145" s="197"/>
      <c r="T145" s="198"/>
      <c r="AT145" s="192" t="s">
        <v>141</v>
      </c>
      <c r="AU145" s="192" t="s">
        <v>81</v>
      </c>
      <c r="AV145" s="12" t="s">
        <v>139</v>
      </c>
      <c r="AW145" s="12" t="s">
        <v>35</v>
      </c>
      <c r="AX145" s="12" t="s">
        <v>79</v>
      </c>
      <c r="AY145" s="192" t="s">
        <v>131</v>
      </c>
    </row>
    <row r="146" spans="2:65" s="1" customFormat="1" ht="38.25" customHeight="1">
      <c r="B146" s="169"/>
      <c r="C146" s="170" t="s">
        <v>11</v>
      </c>
      <c r="D146" s="170" t="s">
        <v>134</v>
      </c>
      <c r="E146" s="171" t="s">
        <v>221</v>
      </c>
      <c r="F146" s="172" t="s">
        <v>222</v>
      </c>
      <c r="G146" s="173" t="s">
        <v>169</v>
      </c>
      <c r="H146" s="174">
        <v>1E-3</v>
      </c>
      <c r="I146" s="175"/>
      <c r="J146" s="176">
        <f>ROUND(I146*H146,2)</f>
        <v>0</v>
      </c>
      <c r="K146" s="172" t="s">
        <v>138</v>
      </c>
      <c r="L146" s="40"/>
      <c r="M146" s="177" t="s">
        <v>5</v>
      </c>
      <c r="N146" s="178" t="s">
        <v>42</v>
      </c>
      <c r="O146" s="41"/>
      <c r="P146" s="179">
        <f>O146*H146</f>
        <v>0</v>
      </c>
      <c r="Q146" s="179">
        <v>0</v>
      </c>
      <c r="R146" s="179">
        <f>Q146*H146</f>
        <v>0</v>
      </c>
      <c r="S146" s="179">
        <v>0</v>
      </c>
      <c r="T146" s="180">
        <f>S146*H146</f>
        <v>0</v>
      </c>
      <c r="AR146" s="23" t="s">
        <v>191</v>
      </c>
      <c r="AT146" s="23" t="s">
        <v>134</v>
      </c>
      <c r="AU146" s="23" t="s">
        <v>81</v>
      </c>
      <c r="AY146" s="23" t="s">
        <v>131</v>
      </c>
      <c r="BE146" s="181">
        <f>IF(N146="základní",J146,0)</f>
        <v>0</v>
      </c>
      <c r="BF146" s="181">
        <f>IF(N146="snížená",J146,0)</f>
        <v>0</v>
      </c>
      <c r="BG146" s="181">
        <f>IF(N146="zákl. přenesená",J146,0)</f>
        <v>0</v>
      </c>
      <c r="BH146" s="181">
        <f>IF(N146="sníž. přenesená",J146,0)</f>
        <v>0</v>
      </c>
      <c r="BI146" s="181">
        <f>IF(N146="nulová",J146,0)</f>
        <v>0</v>
      </c>
      <c r="BJ146" s="23" t="s">
        <v>79</v>
      </c>
      <c r="BK146" s="181">
        <f>ROUND(I146*H146,2)</f>
        <v>0</v>
      </c>
      <c r="BL146" s="23" t="s">
        <v>191</v>
      </c>
      <c r="BM146" s="23" t="s">
        <v>223</v>
      </c>
    </row>
    <row r="147" spans="2:65" s="1" customFormat="1" ht="121.5">
      <c r="B147" s="40"/>
      <c r="D147" s="183" t="s">
        <v>193</v>
      </c>
      <c r="F147" s="199" t="s">
        <v>224</v>
      </c>
      <c r="I147" s="144"/>
      <c r="L147" s="40"/>
      <c r="M147" s="200"/>
      <c r="N147" s="41"/>
      <c r="O147" s="41"/>
      <c r="P147" s="41"/>
      <c r="Q147" s="41"/>
      <c r="R147" s="41"/>
      <c r="S147" s="41"/>
      <c r="T147" s="69"/>
      <c r="AT147" s="23" t="s">
        <v>193</v>
      </c>
      <c r="AU147" s="23" t="s">
        <v>81</v>
      </c>
    </row>
    <row r="148" spans="2:65" s="10" customFormat="1" ht="29.85" customHeight="1">
      <c r="B148" s="156"/>
      <c r="D148" s="157" t="s">
        <v>70</v>
      </c>
      <c r="E148" s="167" t="s">
        <v>225</v>
      </c>
      <c r="F148" s="167" t="s">
        <v>226</v>
      </c>
      <c r="I148" s="159"/>
      <c r="J148" s="168">
        <f>BK148</f>
        <v>0</v>
      </c>
      <c r="L148" s="156"/>
      <c r="M148" s="161"/>
      <c r="N148" s="162"/>
      <c r="O148" s="162"/>
      <c r="P148" s="163">
        <f>SUM(P149:P154)</f>
        <v>0</v>
      </c>
      <c r="Q148" s="162"/>
      <c r="R148" s="163">
        <f>SUM(R149:R154)</f>
        <v>2.4000000000000002E-3</v>
      </c>
      <c r="S148" s="162"/>
      <c r="T148" s="164">
        <f>SUM(T149:T154)</f>
        <v>0</v>
      </c>
      <c r="AR148" s="157" t="s">
        <v>81</v>
      </c>
      <c r="AT148" s="165" t="s">
        <v>70</v>
      </c>
      <c r="AU148" s="165" t="s">
        <v>79</v>
      </c>
      <c r="AY148" s="157" t="s">
        <v>131</v>
      </c>
      <c r="BK148" s="166">
        <f>SUM(BK149:BK154)</f>
        <v>0</v>
      </c>
    </row>
    <row r="149" spans="2:65" s="1" customFormat="1" ht="25.5" customHeight="1">
      <c r="B149" s="169"/>
      <c r="C149" s="170" t="s">
        <v>191</v>
      </c>
      <c r="D149" s="170" t="s">
        <v>134</v>
      </c>
      <c r="E149" s="171" t="s">
        <v>227</v>
      </c>
      <c r="F149" s="172" t="s">
        <v>228</v>
      </c>
      <c r="G149" s="173" t="s">
        <v>137</v>
      </c>
      <c r="H149" s="174">
        <v>6</v>
      </c>
      <c r="I149" s="175"/>
      <c r="J149" s="176">
        <f>ROUND(I149*H149,2)</f>
        <v>0</v>
      </c>
      <c r="K149" s="172" t="s">
        <v>138</v>
      </c>
      <c r="L149" s="40"/>
      <c r="M149" s="177" t="s">
        <v>5</v>
      </c>
      <c r="N149" s="178" t="s">
        <v>42</v>
      </c>
      <c r="O149" s="41"/>
      <c r="P149" s="179">
        <f>O149*H149</f>
        <v>0</v>
      </c>
      <c r="Q149" s="179">
        <v>4.0000000000000002E-4</v>
      </c>
      <c r="R149" s="179">
        <f>Q149*H149</f>
        <v>2.4000000000000002E-3</v>
      </c>
      <c r="S149" s="179">
        <v>0</v>
      </c>
      <c r="T149" s="180">
        <f>S149*H149</f>
        <v>0</v>
      </c>
      <c r="AR149" s="23" t="s">
        <v>191</v>
      </c>
      <c r="AT149" s="23" t="s">
        <v>134</v>
      </c>
      <c r="AU149" s="23" t="s">
        <v>81</v>
      </c>
      <c r="AY149" s="23" t="s">
        <v>131</v>
      </c>
      <c r="BE149" s="181">
        <f>IF(N149="základní",J149,0)</f>
        <v>0</v>
      </c>
      <c r="BF149" s="181">
        <f>IF(N149="snížená",J149,0)</f>
        <v>0</v>
      </c>
      <c r="BG149" s="181">
        <f>IF(N149="zákl. přenesená",J149,0)</f>
        <v>0</v>
      </c>
      <c r="BH149" s="181">
        <f>IF(N149="sníž. přenesená",J149,0)</f>
        <v>0</v>
      </c>
      <c r="BI149" s="181">
        <f>IF(N149="nulová",J149,0)</f>
        <v>0</v>
      </c>
      <c r="BJ149" s="23" t="s">
        <v>79</v>
      </c>
      <c r="BK149" s="181">
        <f>ROUND(I149*H149,2)</f>
        <v>0</v>
      </c>
      <c r="BL149" s="23" t="s">
        <v>191</v>
      </c>
      <c r="BM149" s="23" t="s">
        <v>229</v>
      </c>
    </row>
    <row r="150" spans="2:65" s="1" customFormat="1" ht="40.5">
      <c r="B150" s="40"/>
      <c r="D150" s="183" t="s">
        <v>193</v>
      </c>
      <c r="F150" s="199" t="s">
        <v>230</v>
      </c>
      <c r="I150" s="144"/>
      <c r="L150" s="40"/>
      <c r="M150" s="200"/>
      <c r="N150" s="41"/>
      <c r="O150" s="41"/>
      <c r="P150" s="41"/>
      <c r="Q150" s="41"/>
      <c r="R150" s="41"/>
      <c r="S150" s="41"/>
      <c r="T150" s="69"/>
      <c r="AT150" s="23" t="s">
        <v>193</v>
      </c>
      <c r="AU150" s="23" t="s">
        <v>81</v>
      </c>
    </row>
    <row r="151" spans="2:65" s="11" customFormat="1">
      <c r="B151" s="182"/>
      <c r="D151" s="183" t="s">
        <v>141</v>
      </c>
      <c r="E151" s="184" t="s">
        <v>5</v>
      </c>
      <c r="F151" s="185" t="s">
        <v>231</v>
      </c>
      <c r="H151" s="186">
        <v>6</v>
      </c>
      <c r="I151" s="187"/>
      <c r="L151" s="182"/>
      <c r="M151" s="188"/>
      <c r="N151" s="189"/>
      <c r="O151" s="189"/>
      <c r="P151" s="189"/>
      <c r="Q151" s="189"/>
      <c r="R151" s="189"/>
      <c r="S151" s="189"/>
      <c r="T151" s="190"/>
      <c r="AT151" s="184" t="s">
        <v>141</v>
      </c>
      <c r="AU151" s="184" t="s">
        <v>81</v>
      </c>
      <c r="AV151" s="11" t="s">
        <v>81</v>
      </c>
      <c r="AW151" s="11" t="s">
        <v>35</v>
      </c>
      <c r="AX151" s="11" t="s">
        <v>71</v>
      </c>
      <c r="AY151" s="184" t="s">
        <v>131</v>
      </c>
    </row>
    <row r="152" spans="2:65" s="12" customFormat="1">
      <c r="B152" s="191"/>
      <c r="D152" s="183" t="s">
        <v>141</v>
      </c>
      <c r="E152" s="192" t="s">
        <v>5</v>
      </c>
      <c r="F152" s="193" t="s">
        <v>143</v>
      </c>
      <c r="H152" s="194">
        <v>6</v>
      </c>
      <c r="I152" s="195"/>
      <c r="L152" s="191"/>
      <c r="M152" s="196"/>
      <c r="N152" s="197"/>
      <c r="O152" s="197"/>
      <c r="P152" s="197"/>
      <c r="Q152" s="197"/>
      <c r="R152" s="197"/>
      <c r="S152" s="197"/>
      <c r="T152" s="198"/>
      <c r="AT152" s="192" t="s">
        <v>141</v>
      </c>
      <c r="AU152" s="192" t="s">
        <v>81</v>
      </c>
      <c r="AV152" s="12" t="s">
        <v>139</v>
      </c>
      <c r="AW152" s="12" t="s">
        <v>35</v>
      </c>
      <c r="AX152" s="12" t="s">
        <v>79</v>
      </c>
      <c r="AY152" s="192" t="s">
        <v>131</v>
      </c>
    </row>
    <row r="153" spans="2:65" s="1" customFormat="1" ht="25.5" customHeight="1">
      <c r="B153" s="169"/>
      <c r="C153" s="170" t="s">
        <v>232</v>
      </c>
      <c r="D153" s="170" t="s">
        <v>134</v>
      </c>
      <c r="E153" s="171" t="s">
        <v>233</v>
      </c>
      <c r="F153" s="172" t="s">
        <v>234</v>
      </c>
      <c r="G153" s="173" t="s">
        <v>169</v>
      </c>
      <c r="H153" s="174">
        <v>2E-3</v>
      </c>
      <c r="I153" s="175"/>
      <c r="J153" s="176">
        <f>ROUND(I153*H153,2)</f>
        <v>0</v>
      </c>
      <c r="K153" s="172" t="s">
        <v>138</v>
      </c>
      <c r="L153" s="40"/>
      <c r="M153" s="177" t="s">
        <v>5</v>
      </c>
      <c r="N153" s="178" t="s">
        <v>42</v>
      </c>
      <c r="O153" s="41"/>
      <c r="P153" s="179">
        <f>O153*H153</f>
        <v>0</v>
      </c>
      <c r="Q153" s="179">
        <v>0</v>
      </c>
      <c r="R153" s="179">
        <f>Q153*H153</f>
        <v>0</v>
      </c>
      <c r="S153" s="179">
        <v>0</v>
      </c>
      <c r="T153" s="180">
        <f>S153*H153</f>
        <v>0</v>
      </c>
      <c r="AR153" s="23" t="s">
        <v>191</v>
      </c>
      <c r="AT153" s="23" t="s">
        <v>134</v>
      </c>
      <c r="AU153" s="23" t="s">
        <v>81</v>
      </c>
      <c r="AY153" s="23" t="s">
        <v>131</v>
      </c>
      <c r="BE153" s="181">
        <f>IF(N153="základní",J153,0)</f>
        <v>0</v>
      </c>
      <c r="BF153" s="181">
        <f>IF(N153="snížená",J153,0)</f>
        <v>0</v>
      </c>
      <c r="BG153" s="181">
        <f>IF(N153="zákl. přenesená",J153,0)</f>
        <v>0</v>
      </c>
      <c r="BH153" s="181">
        <f>IF(N153="sníž. přenesená",J153,0)</f>
        <v>0</v>
      </c>
      <c r="BI153" s="181">
        <f>IF(N153="nulová",J153,0)</f>
        <v>0</v>
      </c>
      <c r="BJ153" s="23" t="s">
        <v>79</v>
      </c>
      <c r="BK153" s="181">
        <f>ROUND(I153*H153,2)</f>
        <v>0</v>
      </c>
      <c r="BL153" s="23" t="s">
        <v>191</v>
      </c>
      <c r="BM153" s="23" t="s">
        <v>235</v>
      </c>
    </row>
    <row r="154" spans="2:65" s="1" customFormat="1" ht="121.5">
      <c r="B154" s="40"/>
      <c r="D154" s="183" t="s">
        <v>193</v>
      </c>
      <c r="F154" s="199" t="s">
        <v>212</v>
      </c>
      <c r="I154" s="144"/>
      <c r="L154" s="40"/>
      <c r="M154" s="200"/>
      <c r="N154" s="41"/>
      <c r="O154" s="41"/>
      <c r="P154" s="41"/>
      <c r="Q154" s="41"/>
      <c r="R154" s="41"/>
      <c r="S154" s="41"/>
      <c r="T154" s="69"/>
      <c r="AT154" s="23" t="s">
        <v>193</v>
      </c>
      <c r="AU154" s="23" t="s">
        <v>81</v>
      </c>
    </row>
    <row r="155" spans="2:65" s="10" customFormat="1" ht="29.85" customHeight="1">
      <c r="B155" s="156"/>
      <c r="D155" s="157" t="s">
        <v>70</v>
      </c>
      <c r="E155" s="167" t="s">
        <v>236</v>
      </c>
      <c r="F155" s="167" t="s">
        <v>237</v>
      </c>
      <c r="I155" s="159"/>
      <c r="J155" s="168">
        <f>BK155</f>
        <v>0</v>
      </c>
      <c r="L155" s="156"/>
      <c r="M155" s="161"/>
      <c r="N155" s="162"/>
      <c r="O155" s="162"/>
      <c r="P155" s="163">
        <f>SUM(P156:P160)</f>
        <v>0</v>
      </c>
      <c r="Q155" s="162"/>
      <c r="R155" s="163">
        <f>SUM(R156:R160)</f>
        <v>1.14E-3</v>
      </c>
      <c r="S155" s="162"/>
      <c r="T155" s="164">
        <f>SUM(T156:T160)</f>
        <v>0</v>
      </c>
      <c r="AR155" s="157" t="s">
        <v>81</v>
      </c>
      <c r="AT155" s="165" t="s">
        <v>70</v>
      </c>
      <c r="AU155" s="165" t="s">
        <v>79</v>
      </c>
      <c r="AY155" s="157" t="s">
        <v>131</v>
      </c>
      <c r="BK155" s="166">
        <f>SUM(BK156:BK160)</f>
        <v>0</v>
      </c>
    </row>
    <row r="156" spans="2:65" s="1" customFormat="1" ht="16.5" customHeight="1">
      <c r="B156" s="169"/>
      <c r="C156" s="170" t="s">
        <v>238</v>
      </c>
      <c r="D156" s="170" t="s">
        <v>134</v>
      </c>
      <c r="E156" s="171" t="s">
        <v>239</v>
      </c>
      <c r="F156" s="172" t="s">
        <v>240</v>
      </c>
      <c r="G156" s="173" t="s">
        <v>241</v>
      </c>
      <c r="H156" s="174">
        <v>6</v>
      </c>
      <c r="I156" s="175"/>
      <c r="J156" s="176">
        <f>ROUND(I156*H156,2)</f>
        <v>0</v>
      </c>
      <c r="K156" s="172" t="s">
        <v>138</v>
      </c>
      <c r="L156" s="40"/>
      <c r="M156" s="177" t="s">
        <v>5</v>
      </c>
      <c r="N156" s="178" t="s">
        <v>42</v>
      </c>
      <c r="O156" s="41"/>
      <c r="P156" s="179">
        <f>O156*H156</f>
        <v>0</v>
      </c>
      <c r="Q156" s="179">
        <v>1.9000000000000001E-4</v>
      </c>
      <c r="R156" s="179">
        <f>Q156*H156</f>
        <v>1.14E-3</v>
      </c>
      <c r="S156" s="179">
        <v>0</v>
      </c>
      <c r="T156" s="180">
        <f>S156*H156</f>
        <v>0</v>
      </c>
      <c r="AR156" s="23" t="s">
        <v>191</v>
      </c>
      <c r="AT156" s="23" t="s">
        <v>134</v>
      </c>
      <c r="AU156" s="23" t="s">
        <v>81</v>
      </c>
      <c r="AY156" s="23" t="s">
        <v>131</v>
      </c>
      <c r="BE156" s="181">
        <f>IF(N156="základní",J156,0)</f>
        <v>0</v>
      </c>
      <c r="BF156" s="181">
        <f>IF(N156="snížená",J156,0)</f>
        <v>0</v>
      </c>
      <c r="BG156" s="181">
        <f>IF(N156="zákl. přenesená",J156,0)</f>
        <v>0</v>
      </c>
      <c r="BH156" s="181">
        <f>IF(N156="sníž. přenesená",J156,0)</f>
        <v>0</v>
      </c>
      <c r="BI156" s="181">
        <f>IF(N156="nulová",J156,0)</f>
        <v>0</v>
      </c>
      <c r="BJ156" s="23" t="s">
        <v>79</v>
      </c>
      <c r="BK156" s="181">
        <f>ROUND(I156*H156,2)</f>
        <v>0</v>
      </c>
      <c r="BL156" s="23" t="s">
        <v>191</v>
      </c>
      <c r="BM156" s="23" t="s">
        <v>242</v>
      </c>
    </row>
    <row r="157" spans="2:65" s="11" customFormat="1">
      <c r="B157" s="182"/>
      <c r="D157" s="183" t="s">
        <v>141</v>
      </c>
      <c r="E157" s="184" t="s">
        <v>5</v>
      </c>
      <c r="F157" s="185" t="s">
        <v>231</v>
      </c>
      <c r="H157" s="186">
        <v>6</v>
      </c>
      <c r="I157" s="187"/>
      <c r="L157" s="182"/>
      <c r="M157" s="188"/>
      <c r="N157" s="189"/>
      <c r="O157" s="189"/>
      <c r="P157" s="189"/>
      <c r="Q157" s="189"/>
      <c r="R157" s="189"/>
      <c r="S157" s="189"/>
      <c r="T157" s="190"/>
      <c r="AT157" s="184" t="s">
        <v>141</v>
      </c>
      <c r="AU157" s="184" t="s">
        <v>81</v>
      </c>
      <c r="AV157" s="11" t="s">
        <v>81</v>
      </c>
      <c r="AW157" s="11" t="s">
        <v>35</v>
      </c>
      <c r="AX157" s="11" t="s">
        <v>71</v>
      </c>
      <c r="AY157" s="184" t="s">
        <v>131</v>
      </c>
    </row>
    <row r="158" spans="2:65" s="12" customFormat="1">
      <c r="B158" s="191"/>
      <c r="D158" s="183" t="s">
        <v>141</v>
      </c>
      <c r="E158" s="192" t="s">
        <v>5</v>
      </c>
      <c r="F158" s="193" t="s">
        <v>143</v>
      </c>
      <c r="H158" s="194">
        <v>6</v>
      </c>
      <c r="I158" s="195"/>
      <c r="L158" s="191"/>
      <c r="M158" s="196"/>
      <c r="N158" s="197"/>
      <c r="O158" s="197"/>
      <c r="P158" s="197"/>
      <c r="Q158" s="197"/>
      <c r="R158" s="197"/>
      <c r="S158" s="197"/>
      <c r="T158" s="198"/>
      <c r="AT158" s="192" t="s">
        <v>141</v>
      </c>
      <c r="AU158" s="192" t="s">
        <v>81</v>
      </c>
      <c r="AV158" s="12" t="s">
        <v>139</v>
      </c>
      <c r="AW158" s="12" t="s">
        <v>35</v>
      </c>
      <c r="AX158" s="12" t="s">
        <v>79</v>
      </c>
      <c r="AY158" s="192" t="s">
        <v>131</v>
      </c>
    </row>
    <row r="159" spans="2:65" s="1" customFormat="1" ht="38.25" customHeight="1">
      <c r="B159" s="169"/>
      <c r="C159" s="170" t="s">
        <v>243</v>
      </c>
      <c r="D159" s="170" t="s">
        <v>134</v>
      </c>
      <c r="E159" s="171" t="s">
        <v>244</v>
      </c>
      <c r="F159" s="172" t="s">
        <v>245</v>
      </c>
      <c r="G159" s="173" t="s">
        <v>169</v>
      </c>
      <c r="H159" s="174">
        <v>1E-3</v>
      </c>
      <c r="I159" s="175"/>
      <c r="J159" s="176">
        <f>ROUND(I159*H159,2)</f>
        <v>0</v>
      </c>
      <c r="K159" s="172" t="s">
        <v>138</v>
      </c>
      <c r="L159" s="40"/>
      <c r="M159" s="177" t="s">
        <v>5</v>
      </c>
      <c r="N159" s="178" t="s">
        <v>42</v>
      </c>
      <c r="O159" s="41"/>
      <c r="P159" s="179">
        <f>O159*H159</f>
        <v>0</v>
      </c>
      <c r="Q159" s="179">
        <v>0</v>
      </c>
      <c r="R159" s="179">
        <f>Q159*H159</f>
        <v>0</v>
      </c>
      <c r="S159" s="179">
        <v>0</v>
      </c>
      <c r="T159" s="180">
        <f>S159*H159</f>
        <v>0</v>
      </c>
      <c r="AR159" s="23" t="s">
        <v>191</v>
      </c>
      <c r="AT159" s="23" t="s">
        <v>134</v>
      </c>
      <c r="AU159" s="23" t="s">
        <v>81</v>
      </c>
      <c r="AY159" s="23" t="s">
        <v>131</v>
      </c>
      <c r="BE159" s="181">
        <f>IF(N159="základní",J159,0)</f>
        <v>0</v>
      </c>
      <c r="BF159" s="181">
        <f>IF(N159="snížená",J159,0)</f>
        <v>0</v>
      </c>
      <c r="BG159" s="181">
        <f>IF(N159="zákl. přenesená",J159,0)</f>
        <v>0</v>
      </c>
      <c r="BH159" s="181">
        <f>IF(N159="sníž. přenesená",J159,0)</f>
        <v>0</v>
      </c>
      <c r="BI159" s="181">
        <f>IF(N159="nulová",J159,0)</f>
        <v>0</v>
      </c>
      <c r="BJ159" s="23" t="s">
        <v>79</v>
      </c>
      <c r="BK159" s="181">
        <f>ROUND(I159*H159,2)</f>
        <v>0</v>
      </c>
      <c r="BL159" s="23" t="s">
        <v>191</v>
      </c>
      <c r="BM159" s="23" t="s">
        <v>246</v>
      </c>
    </row>
    <row r="160" spans="2:65" s="1" customFormat="1" ht="121.5">
      <c r="B160" s="40"/>
      <c r="D160" s="183" t="s">
        <v>193</v>
      </c>
      <c r="F160" s="199" t="s">
        <v>247</v>
      </c>
      <c r="I160" s="144"/>
      <c r="L160" s="40"/>
      <c r="M160" s="200"/>
      <c r="N160" s="41"/>
      <c r="O160" s="41"/>
      <c r="P160" s="41"/>
      <c r="Q160" s="41"/>
      <c r="R160" s="41"/>
      <c r="S160" s="41"/>
      <c r="T160" s="69"/>
      <c r="AT160" s="23" t="s">
        <v>193</v>
      </c>
      <c r="AU160" s="23" t="s">
        <v>81</v>
      </c>
    </row>
    <row r="161" spans="2:65" s="10" customFormat="1" ht="29.85" customHeight="1">
      <c r="B161" s="156"/>
      <c r="D161" s="157" t="s">
        <v>70</v>
      </c>
      <c r="E161" s="167" t="s">
        <v>248</v>
      </c>
      <c r="F161" s="167" t="s">
        <v>249</v>
      </c>
      <c r="I161" s="159"/>
      <c r="J161" s="168">
        <f>BK161</f>
        <v>0</v>
      </c>
      <c r="L161" s="156"/>
      <c r="M161" s="161"/>
      <c r="N161" s="162"/>
      <c r="O161" s="162"/>
      <c r="P161" s="163">
        <f>SUM(P162:P177)</f>
        <v>0</v>
      </c>
      <c r="Q161" s="162"/>
      <c r="R161" s="163">
        <f>SUM(R162:R177)</f>
        <v>4.3820779999999997E-2</v>
      </c>
      <c r="S161" s="162"/>
      <c r="T161" s="164">
        <f>SUM(T162:T177)</f>
        <v>0</v>
      </c>
      <c r="AR161" s="157" t="s">
        <v>81</v>
      </c>
      <c r="AT161" s="165" t="s">
        <v>70</v>
      </c>
      <c r="AU161" s="165" t="s">
        <v>79</v>
      </c>
      <c r="AY161" s="157" t="s">
        <v>131</v>
      </c>
      <c r="BK161" s="166">
        <f>SUM(BK162:BK177)</f>
        <v>0</v>
      </c>
    </row>
    <row r="162" spans="2:65" s="1" customFormat="1" ht="16.5" customHeight="1">
      <c r="B162" s="169"/>
      <c r="C162" s="170" t="s">
        <v>250</v>
      </c>
      <c r="D162" s="170" t="s">
        <v>134</v>
      </c>
      <c r="E162" s="171" t="s">
        <v>251</v>
      </c>
      <c r="F162" s="172" t="s">
        <v>252</v>
      </c>
      <c r="G162" s="173" t="s">
        <v>137</v>
      </c>
      <c r="H162" s="174">
        <v>1</v>
      </c>
      <c r="I162" s="175"/>
      <c r="J162" s="176">
        <f>ROUND(I162*H162,2)</f>
        <v>0</v>
      </c>
      <c r="K162" s="172" t="s">
        <v>5</v>
      </c>
      <c r="L162" s="40"/>
      <c r="M162" s="177" t="s">
        <v>5</v>
      </c>
      <c r="N162" s="178" t="s">
        <v>42</v>
      </c>
      <c r="O162" s="41"/>
      <c r="P162" s="179">
        <f>O162*H162</f>
        <v>0</v>
      </c>
      <c r="Q162" s="179">
        <v>3.8999999999999999E-4</v>
      </c>
      <c r="R162" s="179">
        <f>Q162*H162</f>
        <v>3.8999999999999999E-4</v>
      </c>
      <c r="S162" s="179">
        <v>0</v>
      </c>
      <c r="T162" s="180">
        <f>S162*H162</f>
        <v>0</v>
      </c>
      <c r="AR162" s="23" t="s">
        <v>191</v>
      </c>
      <c r="AT162" s="23" t="s">
        <v>134</v>
      </c>
      <c r="AU162" s="23" t="s">
        <v>81</v>
      </c>
      <c r="AY162" s="23" t="s">
        <v>131</v>
      </c>
      <c r="BE162" s="181">
        <f>IF(N162="základní",J162,0)</f>
        <v>0</v>
      </c>
      <c r="BF162" s="181">
        <f>IF(N162="snížená",J162,0)</f>
        <v>0</v>
      </c>
      <c r="BG162" s="181">
        <f>IF(N162="zákl. přenesená",J162,0)</f>
        <v>0</v>
      </c>
      <c r="BH162" s="181">
        <f>IF(N162="sníž. přenesená",J162,0)</f>
        <v>0</v>
      </c>
      <c r="BI162" s="181">
        <f>IF(N162="nulová",J162,0)</f>
        <v>0</v>
      </c>
      <c r="BJ162" s="23" t="s">
        <v>79</v>
      </c>
      <c r="BK162" s="181">
        <f>ROUND(I162*H162,2)</f>
        <v>0</v>
      </c>
      <c r="BL162" s="23" t="s">
        <v>191</v>
      </c>
      <c r="BM162" s="23" t="s">
        <v>253</v>
      </c>
    </row>
    <row r="163" spans="2:65" s="11" customFormat="1">
      <c r="B163" s="182"/>
      <c r="D163" s="183" t="s">
        <v>141</v>
      </c>
      <c r="E163" s="184" t="s">
        <v>5</v>
      </c>
      <c r="F163" s="185" t="s">
        <v>254</v>
      </c>
      <c r="H163" s="186">
        <v>1</v>
      </c>
      <c r="I163" s="187"/>
      <c r="L163" s="182"/>
      <c r="M163" s="188"/>
      <c r="N163" s="189"/>
      <c r="O163" s="189"/>
      <c r="P163" s="189"/>
      <c r="Q163" s="189"/>
      <c r="R163" s="189"/>
      <c r="S163" s="189"/>
      <c r="T163" s="190"/>
      <c r="AT163" s="184" t="s">
        <v>141</v>
      </c>
      <c r="AU163" s="184" t="s">
        <v>81</v>
      </c>
      <c r="AV163" s="11" t="s">
        <v>81</v>
      </c>
      <c r="AW163" s="11" t="s">
        <v>35</v>
      </c>
      <c r="AX163" s="11" t="s">
        <v>71</v>
      </c>
      <c r="AY163" s="184" t="s">
        <v>131</v>
      </c>
    </row>
    <row r="164" spans="2:65" s="13" customFormat="1">
      <c r="B164" s="211"/>
      <c r="D164" s="183" t="s">
        <v>141</v>
      </c>
      <c r="E164" s="212" t="s">
        <v>5</v>
      </c>
      <c r="F164" s="213" t="s">
        <v>255</v>
      </c>
      <c r="H164" s="212" t="s">
        <v>5</v>
      </c>
      <c r="I164" s="214"/>
      <c r="L164" s="211"/>
      <c r="M164" s="215"/>
      <c r="N164" s="216"/>
      <c r="O164" s="216"/>
      <c r="P164" s="216"/>
      <c r="Q164" s="216"/>
      <c r="R164" s="216"/>
      <c r="S164" s="216"/>
      <c r="T164" s="217"/>
      <c r="AT164" s="212" t="s">
        <v>141</v>
      </c>
      <c r="AU164" s="212" t="s">
        <v>81</v>
      </c>
      <c r="AV164" s="13" t="s">
        <v>79</v>
      </c>
      <c r="AW164" s="13" t="s">
        <v>35</v>
      </c>
      <c r="AX164" s="13" t="s">
        <v>71</v>
      </c>
      <c r="AY164" s="212" t="s">
        <v>131</v>
      </c>
    </row>
    <row r="165" spans="2:65" s="13" customFormat="1">
      <c r="B165" s="211"/>
      <c r="D165" s="183" t="s">
        <v>141</v>
      </c>
      <c r="E165" s="212" t="s">
        <v>5</v>
      </c>
      <c r="F165" s="213" t="s">
        <v>256</v>
      </c>
      <c r="H165" s="212" t="s">
        <v>5</v>
      </c>
      <c r="I165" s="214"/>
      <c r="L165" s="211"/>
      <c r="M165" s="215"/>
      <c r="N165" s="216"/>
      <c r="O165" s="216"/>
      <c r="P165" s="216"/>
      <c r="Q165" s="216"/>
      <c r="R165" s="216"/>
      <c r="S165" s="216"/>
      <c r="T165" s="217"/>
      <c r="AT165" s="212" t="s">
        <v>141</v>
      </c>
      <c r="AU165" s="212" t="s">
        <v>81</v>
      </c>
      <c r="AV165" s="13" t="s">
        <v>79</v>
      </c>
      <c r="AW165" s="13" t="s">
        <v>35</v>
      </c>
      <c r="AX165" s="13" t="s">
        <v>71</v>
      </c>
      <c r="AY165" s="212" t="s">
        <v>131</v>
      </c>
    </row>
    <row r="166" spans="2:65" s="12" customFormat="1">
      <c r="B166" s="191"/>
      <c r="D166" s="183" t="s">
        <v>141</v>
      </c>
      <c r="E166" s="192" t="s">
        <v>5</v>
      </c>
      <c r="F166" s="193" t="s">
        <v>143</v>
      </c>
      <c r="H166" s="194">
        <v>1</v>
      </c>
      <c r="I166" s="195"/>
      <c r="L166" s="191"/>
      <c r="M166" s="196"/>
      <c r="N166" s="197"/>
      <c r="O166" s="197"/>
      <c r="P166" s="197"/>
      <c r="Q166" s="197"/>
      <c r="R166" s="197"/>
      <c r="S166" s="197"/>
      <c r="T166" s="198"/>
      <c r="AT166" s="192" t="s">
        <v>141</v>
      </c>
      <c r="AU166" s="192" t="s">
        <v>81</v>
      </c>
      <c r="AV166" s="12" t="s">
        <v>139</v>
      </c>
      <c r="AW166" s="12" t="s">
        <v>35</v>
      </c>
      <c r="AX166" s="12" t="s">
        <v>79</v>
      </c>
      <c r="AY166" s="192" t="s">
        <v>131</v>
      </c>
    </row>
    <row r="167" spans="2:65" s="1" customFormat="1" ht="38.25" customHeight="1">
      <c r="B167" s="169"/>
      <c r="C167" s="170" t="s">
        <v>10</v>
      </c>
      <c r="D167" s="170" t="s">
        <v>134</v>
      </c>
      <c r="E167" s="171" t="s">
        <v>257</v>
      </c>
      <c r="F167" s="172" t="s">
        <v>258</v>
      </c>
      <c r="G167" s="173" t="s">
        <v>241</v>
      </c>
      <c r="H167" s="174">
        <v>1</v>
      </c>
      <c r="I167" s="175"/>
      <c r="J167" s="176">
        <f>ROUND(I167*H167,2)</f>
        <v>0</v>
      </c>
      <c r="K167" s="172" t="s">
        <v>5</v>
      </c>
      <c r="L167" s="40"/>
      <c r="M167" s="177" t="s">
        <v>5</v>
      </c>
      <c r="N167" s="178" t="s">
        <v>42</v>
      </c>
      <c r="O167" s="41"/>
      <c r="P167" s="179">
        <f>O167*H167</f>
        <v>0</v>
      </c>
      <c r="Q167" s="179">
        <v>4.2549999999999998E-2</v>
      </c>
      <c r="R167" s="179">
        <f>Q167*H167</f>
        <v>4.2549999999999998E-2</v>
      </c>
      <c r="S167" s="179">
        <v>0</v>
      </c>
      <c r="T167" s="180">
        <f>S167*H167</f>
        <v>0</v>
      </c>
      <c r="AR167" s="23" t="s">
        <v>191</v>
      </c>
      <c r="AT167" s="23" t="s">
        <v>134</v>
      </c>
      <c r="AU167" s="23" t="s">
        <v>81</v>
      </c>
      <c r="AY167" s="23" t="s">
        <v>131</v>
      </c>
      <c r="BE167" s="181">
        <f>IF(N167="základní",J167,0)</f>
        <v>0</v>
      </c>
      <c r="BF167" s="181">
        <f>IF(N167="snížená",J167,0)</f>
        <v>0</v>
      </c>
      <c r="BG167" s="181">
        <f>IF(N167="zákl. přenesená",J167,0)</f>
        <v>0</v>
      </c>
      <c r="BH167" s="181">
        <f>IF(N167="sníž. přenesená",J167,0)</f>
        <v>0</v>
      </c>
      <c r="BI167" s="181">
        <f>IF(N167="nulová",J167,0)</f>
        <v>0</v>
      </c>
      <c r="BJ167" s="23" t="s">
        <v>79</v>
      </c>
      <c r="BK167" s="181">
        <f>ROUND(I167*H167,2)</f>
        <v>0</v>
      </c>
      <c r="BL167" s="23" t="s">
        <v>191</v>
      </c>
      <c r="BM167" s="23" t="s">
        <v>259</v>
      </c>
    </row>
    <row r="168" spans="2:65" s="1" customFormat="1" ht="67.5">
      <c r="B168" s="40"/>
      <c r="D168" s="183" t="s">
        <v>193</v>
      </c>
      <c r="F168" s="199" t="s">
        <v>260</v>
      </c>
      <c r="I168" s="144"/>
      <c r="L168" s="40"/>
      <c r="M168" s="200"/>
      <c r="N168" s="41"/>
      <c r="O168" s="41"/>
      <c r="P168" s="41"/>
      <c r="Q168" s="41"/>
      <c r="R168" s="41"/>
      <c r="S168" s="41"/>
      <c r="T168" s="69"/>
      <c r="AT168" s="23" t="s">
        <v>193</v>
      </c>
      <c r="AU168" s="23" t="s">
        <v>81</v>
      </c>
    </row>
    <row r="169" spans="2:65" s="11" customFormat="1">
      <c r="B169" s="182"/>
      <c r="D169" s="183" t="s">
        <v>141</v>
      </c>
      <c r="E169" s="184" t="s">
        <v>5</v>
      </c>
      <c r="F169" s="185" t="s">
        <v>261</v>
      </c>
      <c r="H169" s="186">
        <v>1</v>
      </c>
      <c r="I169" s="187"/>
      <c r="L169" s="182"/>
      <c r="M169" s="188"/>
      <c r="N169" s="189"/>
      <c r="O169" s="189"/>
      <c r="P169" s="189"/>
      <c r="Q169" s="189"/>
      <c r="R169" s="189"/>
      <c r="S169" s="189"/>
      <c r="T169" s="190"/>
      <c r="AT169" s="184" t="s">
        <v>141</v>
      </c>
      <c r="AU169" s="184" t="s">
        <v>81</v>
      </c>
      <c r="AV169" s="11" t="s">
        <v>81</v>
      </c>
      <c r="AW169" s="11" t="s">
        <v>35</v>
      </c>
      <c r="AX169" s="11" t="s">
        <v>71</v>
      </c>
      <c r="AY169" s="184" t="s">
        <v>131</v>
      </c>
    </row>
    <row r="170" spans="2:65" s="12" customFormat="1">
      <c r="B170" s="191"/>
      <c r="D170" s="183" t="s">
        <v>141</v>
      </c>
      <c r="E170" s="192" t="s">
        <v>5</v>
      </c>
      <c r="F170" s="193" t="s">
        <v>143</v>
      </c>
      <c r="H170" s="194">
        <v>1</v>
      </c>
      <c r="I170" s="195"/>
      <c r="L170" s="191"/>
      <c r="M170" s="196"/>
      <c r="N170" s="197"/>
      <c r="O170" s="197"/>
      <c r="P170" s="197"/>
      <c r="Q170" s="197"/>
      <c r="R170" s="197"/>
      <c r="S170" s="197"/>
      <c r="T170" s="198"/>
      <c r="AT170" s="192" t="s">
        <v>141</v>
      </c>
      <c r="AU170" s="192" t="s">
        <v>81</v>
      </c>
      <c r="AV170" s="12" t="s">
        <v>139</v>
      </c>
      <c r="AW170" s="12" t="s">
        <v>35</v>
      </c>
      <c r="AX170" s="12" t="s">
        <v>79</v>
      </c>
      <c r="AY170" s="192" t="s">
        <v>131</v>
      </c>
    </row>
    <row r="171" spans="2:65" s="1" customFormat="1" ht="16.5" customHeight="1">
      <c r="B171" s="169"/>
      <c r="C171" s="170" t="s">
        <v>262</v>
      </c>
      <c r="D171" s="170" t="s">
        <v>134</v>
      </c>
      <c r="E171" s="171" t="s">
        <v>263</v>
      </c>
      <c r="F171" s="172" t="s">
        <v>252</v>
      </c>
      <c r="G171" s="173" t="s">
        <v>137</v>
      </c>
      <c r="H171" s="174">
        <v>2E-3</v>
      </c>
      <c r="I171" s="175"/>
      <c r="J171" s="176">
        <f>ROUND(I171*H171,2)</f>
        <v>0</v>
      </c>
      <c r="K171" s="172" t="s">
        <v>5</v>
      </c>
      <c r="L171" s="40"/>
      <c r="M171" s="177" t="s">
        <v>5</v>
      </c>
      <c r="N171" s="178" t="s">
        <v>42</v>
      </c>
      <c r="O171" s="41"/>
      <c r="P171" s="179">
        <f>O171*H171</f>
        <v>0</v>
      </c>
      <c r="Q171" s="179">
        <v>3.8999999999999999E-4</v>
      </c>
      <c r="R171" s="179">
        <f>Q171*H171</f>
        <v>7.8000000000000005E-7</v>
      </c>
      <c r="S171" s="179">
        <v>0</v>
      </c>
      <c r="T171" s="180">
        <f>S171*H171</f>
        <v>0</v>
      </c>
      <c r="AR171" s="23" t="s">
        <v>191</v>
      </c>
      <c r="AT171" s="23" t="s">
        <v>134</v>
      </c>
      <c r="AU171" s="23" t="s">
        <v>81</v>
      </c>
      <c r="AY171" s="23" t="s">
        <v>131</v>
      </c>
      <c r="BE171" s="181">
        <f>IF(N171="základní",J171,0)</f>
        <v>0</v>
      </c>
      <c r="BF171" s="181">
        <f>IF(N171="snížená",J171,0)</f>
        <v>0</v>
      </c>
      <c r="BG171" s="181">
        <f>IF(N171="zákl. přenesená",J171,0)</f>
        <v>0</v>
      </c>
      <c r="BH171" s="181">
        <f>IF(N171="sníž. přenesená",J171,0)</f>
        <v>0</v>
      </c>
      <c r="BI171" s="181">
        <f>IF(N171="nulová",J171,0)</f>
        <v>0</v>
      </c>
      <c r="BJ171" s="23" t="s">
        <v>79</v>
      </c>
      <c r="BK171" s="181">
        <f>ROUND(I171*H171,2)</f>
        <v>0</v>
      </c>
      <c r="BL171" s="23" t="s">
        <v>191</v>
      </c>
      <c r="BM171" s="23" t="s">
        <v>264</v>
      </c>
    </row>
    <row r="172" spans="2:65" s="1" customFormat="1" ht="25.5" customHeight="1">
      <c r="B172" s="169"/>
      <c r="C172" s="170" t="s">
        <v>265</v>
      </c>
      <c r="D172" s="170" t="s">
        <v>134</v>
      </c>
      <c r="E172" s="171" t="s">
        <v>266</v>
      </c>
      <c r="F172" s="172" t="s">
        <v>267</v>
      </c>
      <c r="G172" s="173" t="s">
        <v>241</v>
      </c>
      <c r="H172" s="174">
        <v>1</v>
      </c>
      <c r="I172" s="175"/>
      <c r="J172" s="176">
        <f>ROUND(I172*H172,2)</f>
        <v>0</v>
      </c>
      <c r="K172" s="172" t="s">
        <v>138</v>
      </c>
      <c r="L172" s="40"/>
      <c r="M172" s="177" t="s">
        <v>5</v>
      </c>
      <c r="N172" s="178" t="s">
        <v>42</v>
      </c>
      <c r="O172" s="41"/>
      <c r="P172" s="179">
        <f>O172*H172</f>
        <v>0</v>
      </c>
      <c r="Q172" s="179">
        <v>8.8000000000000003E-4</v>
      </c>
      <c r="R172" s="179">
        <f>Q172*H172</f>
        <v>8.8000000000000003E-4</v>
      </c>
      <c r="S172" s="179">
        <v>0</v>
      </c>
      <c r="T172" s="180">
        <f>S172*H172</f>
        <v>0</v>
      </c>
      <c r="AR172" s="23" t="s">
        <v>191</v>
      </c>
      <c r="AT172" s="23" t="s">
        <v>134</v>
      </c>
      <c r="AU172" s="23" t="s">
        <v>81</v>
      </c>
      <c r="AY172" s="23" t="s">
        <v>131</v>
      </c>
      <c r="BE172" s="181">
        <f>IF(N172="základní",J172,0)</f>
        <v>0</v>
      </c>
      <c r="BF172" s="181">
        <f>IF(N172="snížená",J172,0)</f>
        <v>0</v>
      </c>
      <c r="BG172" s="181">
        <f>IF(N172="zákl. přenesená",J172,0)</f>
        <v>0</v>
      </c>
      <c r="BH172" s="181">
        <f>IF(N172="sníž. přenesená",J172,0)</f>
        <v>0</v>
      </c>
      <c r="BI172" s="181">
        <f>IF(N172="nulová",J172,0)</f>
        <v>0</v>
      </c>
      <c r="BJ172" s="23" t="s">
        <v>79</v>
      </c>
      <c r="BK172" s="181">
        <f>ROUND(I172*H172,2)</f>
        <v>0</v>
      </c>
      <c r="BL172" s="23" t="s">
        <v>191</v>
      </c>
      <c r="BM172" s="23" t="s">
        <v>268</v>
      </c>
    </row>
    <row r="173" spans="2:65" s="1" customFormat="1" ht="54">
      <c r="B173" s="40"/>
      <c r="D173" s="183" t="s">
        <v>193</v>
      </c>
      <c r="F173" s="199" t="s">
        <v>269</v>
      </c>
      <c r="I173" s="144"/>
      <c r="L173" s="40"/>
      <c r="M173" s="200"/>
      <c r="N173" s="41"/>
      <c r="O173" s="41"/>
      <c r="P173" s="41"/>
      <c r="Q173" s="41"/>
      <c r="R173" s="41"/>
      <c r="S173" s="41"/>
      <c r="T173" s="69"/>
      <c r="AT173" s="23" t="s">
        <v>193</v>
      </c>
      <c r="AU173" s="23" t="s">
        <v>81</v>
      </c>
    </row>
    <row r="174" spans="2:65" s="11" customFormat="1">
      <c r="B174" s="182"/>
      <c r="D174" s="183" t="s">
        <v>141</v>
      </c>
      <c r="E174" s="184" t="s">
        <v>5</v>
      </c>
      <c r="F174" s="185" t="s">
        <v>261</v>
      </c>
      <c r="H174" s="186">
        <v>1</v>
      </c>
      <c r="I174" s="187"/>
      <c r="L174" s="182"/>
      <c r="M174" s="188"/>
      <c r="N174" s="189"/>
      <c r="O174" s="189"/>
      <c r="P174" s="189"/>
      <c r="Q174" s="189"/>
      <c r="R174" s="189"/>
      <c r="S174" s="189"/>
      <c r="T174" s="190"/>
      <c r="AT174" s="184" t="s">
        <v>141</v>
      </c>
      <c r="AU174" s="184" t="s">
        <v>81</v>
      </c>
      <c r="AV174" s="11" t="s">
        <v>81</v>
      </c>
      <c r="AW174" s="11" t="s">
        <v>35</v>
      </c>
      <c r="AX174" s="11" t="s">
        <v>71</v>
      </c>
      <c r="AY174" s="184" t="s">
        <v>131</v>
      </c>
    </row>
    <row r="175" spans="2:65" s="12" customFormat="1">
      <c r="B175" s="191"/>
      <c r="D175" s="183" t="s">
        <v>141</v>
      </c>
      <c r="E175" s="192" t="s">
        <v>5</v>
      </c>
      <c r="F175" s="193" t="s">
        <v>143</v>
      </c>
      <c r="H175" s="194">
        <v>1</v>
      </c>
      <c r="I175" s="195"/>
      <c r="L175" s="191"/>
      <c r="M175" s="196"/>
      <c r="N175" s="197"/>
      <c r="O175" s="197"/>
      <c r="P175" s="197"/>
      <c r="Q175" s="197"/>
      <c r="R175" s="197"/>
      <c r="S175" s="197"/>
      <c r="T175" s="198"/>
      <c r="AT175" s="192" t="s">
        <v>141</v>
      </c>
      <c r="AU175" s="192" t="s">
        <v>81</v>
      </c>
      <c r="AV175" s="12" t="s">
        <v>139</v>
      </c>
      <c r="AW175" s="12" t="s">
        <v>35</v>
      </c>
      <c r="AX175" s="12" t="s">
        <v>79</v>
      </c>
      <c r="AY175" s="192" t="s">
        <v>131</v>
      </c>
    </row>
    <row r="176" spans="2:65" s="1" customFormat="1" ht="25.5" customHeight="1">
      <c r="B176" s="169"/>
      <c r="C176" s="170" t="s">
        <v>270</v>
      </c>
      <c r="D176" s="170" t="s">
        <v>134</v>
      </c>
      <c r="E176" s="171" t="s">
        <v>271</v>
      </c>
      <c r="F176" s="172" t="s">
        <v>272</v>
      </c>
      <c r="G176" s="173" t="s">
        <v>169</v>
      </c>
      <c r="H176" s="174">
        <v>4.3999999999999997E-2</v>
      </c>
      <c r="I176" s="175"/>
      <c r="J176" s="176">
        <f>ROUND(I176*H176,2)</f>
        <v>0</v>
      </c>
      <c r="K176" s="172" t="s">
        <v>138</v>
      </c>
      <c r="L176" s="40"/>
      <c r="M176" s="177" t="s">
        <v>5</v>
      </c>
      <c r="N176" s="178" t="s">
        <v>42</v>
      </c>
      <c r="O176" s="41"/>
      <c r="P176" s="179">
        <f>O176*H176</f>
        <v>0</v>
      </c>
      <c r="Q176" s="179">
        <v>0</v>
      </c>
      <c r="R176" s="179">
        <f>Q176*H176</f>
        <v>0</v>
      </c>
      <c r="S176" s="179">
        <v>0</v>
      </c>
      <c r="T176" s="180">
        <f>S176*H176</f>
        <v>0</v>
      </c>
      <c r="AR176" s="23" t="s">
        <v>191</v>
      </c>
      <c r="AT176" s="23" t="s">
        <v>134</v>
      </c>
      <c r="AU176" s="23" t="s">
        <v>81</v>
      </c>
      <c r="AY176" s="23" t="s">
        <v>131</v>
      </c>
      <c r="BE176" s="181">
        <f>IF(N176="základní",J176,0)</f>
        <v>0</v>
      </c>
      <c r="BF176" s="181">
        <f>IF(N176="snížená",J176,0)</f>
        <v>0</v>
      </c>
      <c r="BG176" s="181">
        <f>IF(N176="zákl. přenesená",J176,0)</f>
        <v>0</v>
      </c>
      <c r="BH176" s="181">
        <f>IF(N176="sníž. přenesená",J176,0)</f>
        <v>0</v>
      </c>
      <c r="BI176" s="181">
        <f>IF(N176="nulová",J176,0)</f>
        <v>0</v>
      </c>
      <c r="BJ176" s="23" t="s">
        <v>79</v>
      </c>
      <c r="BK176" s="181">
        <f>ROUND(I176*H176,2)</f>
        <v>0</v>
      </c>
      <c r="BL176" s="23" t="s">
        <v>191</v>
      </c>
      <c r="BM176" s="23" t="s">
        <v>273</v>
      </c>
    </row>
    <row r="177" spans="2:65" s="1" customFormat="1" ht="121.5">
      <c r="B177" s="40"/>
      <c r="D177" s="183" t="s">
        <v>193</v>
      </c>
      <c r="F177" s="199" t="s">
        <v>224</v>
      </c>
      <c r="I177" s="144"/>
      <c r="L177" s="40"/>
      <c r="M177" s="200"/>
      <c r="N177" s="41"/>
      <c r="O177" s="41"/>
      <c r="P177" s="41"/>
      <c r="Q177" s="41"/>
      <c r="R177" s="41"/>
      <c r="S177" s="41"/>
      <c r="T177" s="69"/>
      <c r="AT177" s="23" t="s">
        <v>193</v>
      </c>
      <c r="AU177" s="23" t="s">
        <v>81</v>
      </c>
    </row>
    <row r="178" spans="2:65" s="10" customFormat="1" ht="29.85" customHeight="1">
      <c r="B178" s="156"/>
      <c r="D178" s="157" t="s">
        <v>70</v>
      </c>
      <c r="E178" s="167" t="s">
        <v>274</v>
      </c>
      <c r="F178" s="167" t="s">
        <v>275</v>
      </c>
      <c r="I178" s="159"/>
      <c r="J178" s="168">
        <f>BK178</f>
        <v>0</v>
      </c>
      <c r="L178" s="156"/>
      <c r="M178" s="161"/>
      <c r="N178" s="162"/>
      <c r="O178" s="162"/>
      <c r="P178" s="163">
        <f>SUM(P179:P199)</f>
        <v>0</v>
      </c>
      <c r="Q178" s="162"/>
      <c r="R178" s="163">
        <f>SUM(R179:R199)</f>
        <v>0.10077752</v>
      </c>
      <c r="S178" s="162"/>
      <c r="T178" s="164">
        <f>SUM(T179:T199)</f>
        <v>0</v>
      </c>
      <c r="AR178" s="157" t="s">
        <v>81</v>
      </c>
      <c r="AT178" s="165" t="s">
        <v>70</v>
      </c>
      <c r="AU178" s="165" t="s">
        <v>79</v>
      </c>
      <c r="AY178" s="157" t="s">
        <v>131</v>
      </c>
      <c r="BK178" s="166">
        <f>SUM(BK179:BK199)</f>
        <v>0</v>
      </c>
    </row>
    <row r="179" spans="2:65" s="1" customFormat="1" ht="16.5" customHeight="1">
      <c r="B179" s="169"/>
      <c r="C179" s="170" t="s">
        <v>276</v>
      </c>
      <c r="D179" s="170" t="s">
        <v>134</v>
      </c>
      <c r="E179" s="171" t="s">
        <v>277</v>
      </c>
      <c r="F179" s="172" t="s">
        <v>278</v>
      </c>
      <c r="G179" s="173" t="s">
        <v>137</v>
      </c>
      <c r="H179" s="174">
        <v>1</v>
      </c>
      <c r="I179" s="175"/>
      <c r="J179" s="176">
        <f>ROUND(I179*H179,2)</f>
        <v>0</v>
      </c>
      <c r="K179" s="172" t="s">
        <v>5</v>
      </c>
      <c r="L179" s="40"/>
      <c r="M179" s="177" t="s">
        <v>5</v>
      </c>
      <c r="N179" s="178" t="s">
        <v>42</v>
      </c>
      <c r="O179" s="41"/>
      <c r="P179" s="179">
        <f>O179*H179</f>
        <v>0</v>
      </c>
      <c r="Q179" s="179">
        <v>3.4470000000000001E-2</v>
      </c>
      <c r="R179" s="179">
        <f>Q179*H179</f>
        <v>3.4470000000000001E-2</v>
      </c>
      <c r="S179" s="179">
        <v>0</v>
      </c>
      <c r="T179" s="180">
        <f>S179*H179</f>
        <v>0</v>
      </c>
      <c r="AR179" s="23" t="s">
        <v>191</v>
      </c>
      <c r="AT179" s="23" t="s">
        <v>134</v>
      </c>
      <c r="AU179" s="23" t="s">
        <v>81</v>
      </c>
      <c r="AY179" s="23" t="s">
        <v>131</v>
      </c>
      <c r="BE179" s="181">
        <f>IF(N179="základní",J179,0)</f>
        <v>0</v>
      </c>
      <c r="BF179" s="181">
        <f>IF(N179="snížená",J179,0)</f>
        <v>0</v>
      </c>
      <c r="BG179" s="181">
        <f>IF(N179="zákl. přenesená",J179,0)</f>
        <v>0</v>
      </c>
      <c r="BH179" s="181">
        <f>IF(N179="sníž. přenesená",J179,0)</f>
        <v>0</v>
      </c>
      <c r="BI179" s="181">
        <f>IF(N179="nulová",J179,0)</f>
        <v>0</v>
      </c>
      <c r="BJ179" s="23" t="s">
        <v>79</v>
      </c>
      <c r="BK179" s="181">
        <f>ROUND(I179*H179,2)</f>
        <v>0</v>
      </c>
      <c r="BL179" s="23" t="s">
        <v>191</v>
      </c>
      <c r="BM179" s="23" t="s">
        <v>279</v>
      </c>
    </row>
    <row r="180" spans="2:65" s="11" customFormat="1">
      <c r="B180" s="182"/>
      <c r="D180" s="183" t="s">
        <v>141</v>
      </c>
      <c r="E180" s="184" t="s">
        <v>5</v>
      </c>
      <c r="F180" s="185" t="s">
        <v>261</v>
      </c>
      <c r="H180" s="186">
        <v>1</v>
      </c>
      <c r="I180" s="187"/>
      <c r="L180" s="182"/>
      <c r="M180" s="188"/>
      <c r="N180" s="189"/>
      <c r="O180" s="189"/>
      <c r="P180" s="189"/>
      <c r="Q180" s="189"/>
      <c r="R180" s="189"/>
      <c r="S180" s="189"/>
      <c r="T180" s="190"/>
      <c r="AT180" s="184" t="s">
        <v>141</v>
      </c>
      <c r="AU180" s="184" t="s">
        <v>81</v>
      </c>
      <c r="AV180" s="11" t="s">
        <v>81</v>
      </c>
      <c r="AW180" s="11" t="s">
        <v>35</v>
      </c>
      <c r="AX180" s="11" t="s">
        <v>71</v>
      </c>
      <c r="AY180" s="184" t="s">
        <v>131</v>
      </c>
    </row>
    <row r="181" spans="2:65" s="12" customFormat="1">
      <c r="B181" s="191"/>
      <c r="D181" s="183" t="s">
        <v>141</v>
      </c>
      <c r="E181" s="192" t="s">
        <v>5</v>
      </c>
      <c r="F181" s="193" t="s">
        <v>143</v>
      </c>
      <c r="H181" s="194">
        <v>1</v>
      </c>
      <c r="I181" s="195"/>
      <c r="L181" s="191"/>
      <c r="M181" s="196"/>
      <c r="N181" s="197"/>
      <c r="O181" s="197"/>
      <c r="P181" s="197"/>
      <c r="Q181" s="197"/>
      <c r="R181" s="197"/>
      <c r="S181" s="197"/>
      <c r="T181" s="198"/>
      <c r="AT181" s="192" t="s">
        <v>141</v>
      </c>
      <c r="AU181" s="192" t="s">
        <v>81</v>
      </c>
      <c r="AV181" s="12" t="s">
        <v>139</v>
      </c>
      <c r="AW181" s="12" t="s">
        <v>35</v>
      </c>
      <c r="AX181" s="12" t="s">
        <v>79</v>
      </c>
      <c r="AY181" s="192" t="s">
        <v>131</v>
      </c>
    </row>
    <row r="182" spans="2:65" s="1" customFormat="1" ht="16.5" customHeight="1">
      <c r="B182" s="169"/>
      <c r="C182" s="170" t="s">
        <v>280</v>
      </c>
      <c r="D182" s="170" t="s">
        <v>134</v>
      </c>
      <c r="E182" s="171" t="s">
        <v>281</v>
      </c>
      <c r="F182" s="172" t="s">
        <v>282</v>
      </c>
      <c r="G182" s="173" t="s">
        <v>137</v>
      </c>
      <c r="H182" s="174">
        <v>1</v>
      </c>
      <c r="I182" s="175"/>
      <c r="J182" s="176">
        <f>ROUND(I182*H182,2)</f>
        <v>0</v>
      </c>
      <c r="K182" s="172" t="s">
        <v>5</v>
      </c>
      <c r="L182" s="40"/>
      <c r="M182" s="177" t="s">
        <v>5</v>
      </c>
      <c r="N182" s="178" t="s">
        <v>42</v>
      </c>
      <c r="O182" s="41"/>
      <c r="P182" s="179">
        <f>O182*H182</f>
        <v>0</v>
      </c>
      <c r="Q182" s="179">
        <v>2.8340000000000001E-2</v>
      </c>
      <c r="R182" s="179">
        <f>Q182*H182</f>
        <v>2.8340000000000001E-2</v>
      </c>
      <c r="S182" s="179">
        <v>0</v>
      </c>
      <c r="T182" s="180">
        <f>S182*H182</f>
        <v>0</v>
      </c>
      <c r="AR182" s="23" t="s">
        <v>191</v>
      </c>
      <c r="AT182" s="23" t="s">
        <v>134</v>
      </c>
      <c r="AU182" s="23" t="s">
        <v>81</v>
      </c>
      <c r="AY182" s="23" t="s">
        <v>131</v>
      </c>
      <c r="BE182" s="181">
        <f>IF(N182="základní",J182,0)</f>
        <v>0</v>
      </c>
      <c r="BF182" s="181">
        <f>IF(N182="snížená",J182,0)</f>
        <v>0</v>
      </c>
      <c r="BG182" s="181">
        <f>IF(N182="zákl. přenesená",J182,0)</f>
        <v>0</v>
      </c>
      <c r="BH182" s="181">
        <f>IF(N182="sníž. přenesená",J182,0)</f>
        <v>0</v>
      </c>
      <c r="BI182" s="181">
        <f>IF(N182="nulová",J182,0)</f>
        <v>0</v>
      </c>
      <c r="BJ182" s="23" t="s">
        <v>79</v>
      </c>
      <c r="BK182" s="181">
        <f>ROUND(I182*H182,2)</f>
        <v>0</v>
      </c>
      <c r="BL182" s="23" t="s">
        <v>191</v>
      </c>
      <c r="BM182" s="23" t="s">
        <v>283</v>
      </c>
    </row>
    <row r="183" spans="2:65" s="11" customFormat="1">
      <c r="B183" s="182"/>
      <c r="D183" s="183" t="s">
        <v>141</v>
      </c>
      <c r="E183" s="184" t="s">
        <v>5</v>
      </c>
      <c r="F183" s="185" t="s">
        <v>261</v>
      </c>
      <c r="H183" s="186">
        <v>1</v>
      </c>
      <c r="I183" s="187"/>
      <c r="L183" s="182"/>
      <c r="M183" s="188"/>
      <c r="N183" s="189"/>
      <c r="O183" s="189"/>
      <c r="P183" s="189"/>
      <c r="Q183" s="189"/>
      <c r="R183" s="189"/>
      <c r="S183" s="189"/>
      <c r="T183" s="190"/>
      <c r="AT183" s="184" t="s">
        <v>141</v>
      </c>
      <c r="AU183" s="184" t="s">
        <v>81</v>
      </c>
      <c r="AV183" s="11" t="s">
        <v>81</v>
      </c>
      <c r="AW183" s="11" t="s">
        <v>35</v>
      </c>
      <c r="AX183" s="11" t="s">
        <v>71</v>
      </c>
      <c r="AY183" s="184" t="s">
        <v>131</v>
      </c>
    </row>
    <row r="184" spans="2:65" s="12" customFormat="1">
      <c r="B184" s="191"/>
      <c r="D184" s="183" t="s">
        <v>141</v>
      </c>
      <c r="E184" s="192" t="s">
        <v>5</v>
      </c>
      <c r="F184" s="193" t="s">
        <v>143</v>
      </c>
      <c r="H184" s="194">
        <v>1</v>
      </c>
      <c r="I184" s="195"/>
      <c r="L184" s="191"/>
      <c r="M184" s="196"/>
      <c r="N184" s="197"/>
      <c r="O184" s="197"/>
      <c r="P184" s="197"/>
      <c r="Q184" s="197"/>
      <c r="R184" s="197"/>
      <c r="S184" s="197"/>
      <c r="T184" s="198"/>
      <c r="AT184" s="192" t="s">
        <v>141</v>
      </c>
      <c r="AU184" s="192" t="s">
        <v>81</v>
      </c>
      <c r="AV184" s="12" t="s">
        <v>139</v>
      </c>
      <c r="AW184" s="12" t="s">
        <v>35</v>
      </c>
      <c r="AX184" s="12" t="s">
        <v>79</v>
      </c>
      <c r="AY184" s="192" t="s">
        <v>131</v>
      </c>
    </row>
    <row r="185" spans="2:65" s="1" customFormat="1" ht="16.5" customHeight="1">
      <c r="B185" s="169"/>
      <c r="C185" s="170" t="s">
        <v>284</v>
      </c>
      <c r="D185" s="170" t="s">
        <v>134</v>
      </c>
      <c r="E185" s="171" t="s">
        <v>285</v>
      </c>
      <c r="F185" s="172" t="s">
        <v>286</v>
      </c>
      <c r="G185" s="173" t="s">
        <v>241</v>
      </c>
      <c r="H185" s="174">
        <v>1</v>
      </c>
      <c r="I185" s="175"/>
      <c r="J185" s="176">
        <f>ROUND(I185*H185,2)</f>
        <v>0</v>
      </c>
      <c r="K185" s="172" t="s">
        <v>5</v>
      </c>
      <c r="L185" s="40"/>
      <c r="M185" s="177" t="s">
        <v>5</v>
      </c>
      <c r="N185" s="178" t="s">
        <v>42</v>
      </c>
      <c r="O185" s="41"/>
      <c r="P185" s="179">
        <f>O185*H185</f>
        <v>0</v>
      </c>
      <c r="Q185" s="179">
        <v>2.4E-2</v>
      </c>
      <c r="R185" s="179">
        <f>Q185*H185</f>
        <v>2.4E-2</v>
      </c>
      <c r="S185" s="179">
        <v>0</v>
      </c>
      <c r="T185" s="180">
        <f>S185*H185</f>
        <v>0</v>
      </c>
      <c r="AR185" s="23" t="s">
        <v>191</v>
      </c>
      <c r="AT185" s="23" t="s">
        <v>134</v>
      </c>
      <c r="AU185" s="23" t="s">
        <v>81</v>
      </c>
      <c r="AY185" s="23" t="s">
        <v>131</v>
      </c>
      <c r="BE185" s="181">
        <f>IF(N185="základní",J185,0)</f>
        <v>0</v>
      </c>
      <c r="BF185" s="181">
        <f>IF(N185="snížená",J185,0)</f>
        <v>0</v>
      </c>
      <c r="BG185" s="181">
        <f>IF(N185="zákl. přenesená",J185,0)</f>
        <v>0</v>
      </c>
      <c r="BH185" s="181">
        <f>IF(N185="sníž. přenesená",J185,0)</f>
        <v>0</v>
      </c>
      <c r="BI185" s="181">
        <f>IF(N185="nulová",J185,0)</f>
        <v>0</v>
      </c>
      <c r="BJ185" s="23" t="s">
        <v>79</v>
      </c>
      <c r="BK185" s="181">
        <f>ROUND(I185*H185,2)</f>
        <v>0</v>
      </c>
      <c r="BL185" s="23" t="s">
        <v>191</v>
      </c>
      <c r="BM185" s="23" t="s">
        <v>287</v>
      </c>
    </row>
    <row r="186" spans="2:65" s="11" customFormat="1">
      <c r="B186" s="182"/>
      <c r="D186" s="183" t="s">
        <v>141</v>
      </c>
      <c r="E186" s="184" t="s">
        <v>5</v>
      </c>
      <c r="F186" s="185" t="s">
        <v>261</v>
      </c>
      <c r="H186" s="186">
        <v>1</v>
      </c>
      <c r="I186" s="187"/>
      <c r="L186" s="182"/>
      <c r="M186" s="188"/>
      <c r="N186" s="189"/>
      <c r="O186" s="189"/>
      <c r="P186" s="189"/>
      <c r="Q186" s="189"/>
      <c r="R186" s="189"/>
      <c r="S186" s="189"/>
      <c r="T186" s="190"/>
      <c r="AT186" s="184" t="s">
        <v>141</v>
      </c>
      <c r="AU186" s="184" t="s">
        <v>81</v>
      </c>
      <c r="AV186" s="11" t="s">
        <v>81</v>
      </c>
      <c r="AW186" s="11" t="s">
        <v>35</v>
      </c>
      <c r="AX186" s="11" t="s">
        <v>71</v>
      </c>
      <c r="AY186" s="184" t="s">
        <v>131</v>
      </c>
    </row>
    <row r="187" spans="2:65" s="12" customFormat="1">
      <c r="B187" s="191"/>
      <c r="D187" s="183" t="s">
        <v>141</v>
      </c>
      <c r="E187" s="192" t="s">
        <v>5</v>
      </c>
      <c r="F187" s="193" t="s">
        <v>143</v>
      </c>
      <c r="H187" s="194">
        <v>1</v>
      </c>
      <c r="I187" s="195"/>
      <c r="L187" s="191"/>
      <c r="M187" s="196"/>
      <c r="N187" s="197"/>
      <c r="O187" s="197"/>
      <c r="P187" s="197"/>
      <c r="Q187" s="197"/>
      <c r="R187" s="197"/>
      <c r="S187" s="197"/>
      <c r="T187" s="198"/>
      <c r="AT187" s="192" t="s">
        <v>141</v>
      </c>
      <c r="AU187" s="192" t="s">
        <v>81</v>
      </c>
      <c r="AV187" s="12" t="s">
        <v>139</v>
      </c>
      <c r="AW187" s="12" t="s">
        <v>35</v>
      </c>
      <c r="AX187" s="12" t="s">
        <v>79</v>
      </c>
      <c r="AY187" s="192" t="s">
        <v>131</v>
      </c>
    </row>
    <row r="188" spans="2:65" s="1" customFormat="1" ht="25.5" customHeight="1">
      <c r="B188" s="169"/>
      <c r="C188" s="170" t="s">
        <v>288</v>
      </c>
      <c r="D188" s="170" t="s">
        <v>134</v>
      </c>
      <c r="E188" s="171" t="s">
        <v>289</v>
      </c>
      <c r="F188" s="172" t="s">
        <v>290</v>
      </c>
      <c r="G188" s="173" t="s">
        <v>241</v>
      </c>
      <c r="H188" s="174">
        <v>1</v>
      </c>
      <c r="I188" s="175"/>
      <c r="J188" s="176">
        <f>ROUND(I188*H188,2)</f>
        <v>0</v>
      </c>
      <c r="K188" s="172" t="s">
        <v>138</v>
      </c>
      <c r="L188" s="40"/>
      <c r="M188" s="177" t="s">
        <v>5</v>
      </c>
      <c r="N188" s="178" t="s">
        <v>42</v>
      </c>
      <c r="O188" s="41"/>
      <c r="P188" s="179">
        <f>O188*H188</f>
        <v>0</v>
      </c>
      <c r="Q188" s="179">
        <v>7.5199999999999998E-3</v>
      </c>
      <c r="R188" s="179">
        <f>Q188*H188</f>
        <v>7.5199999999999998E-3</v>
      </c>
      <c r="S188" s="179">
        <v>0</v>
      </c>
      <c r="T188" s="180">
        <f>S188*H188</f>
        <v>0</v>
      </c>
      <c r="AR188" s="23" t="s">
        <v>191</v>
      </c>
      <c r="AT188" s="23" t="s">
        <v>134</v>
      </c>
      <c r="AU188" s="23" t="s">
        <v>81</v>
      </c>
      <c r="AY188" s="23" t="s">
        <v>131</v>
      </c>
      <c r="BE188" s="181">
        <f>IF(N188="základní",J188,0)</f>
        <v>0</v>
      </c>
      <c r="BF188" s="181">
        <f>IF(N188="snížená",J188,0)</f>
        <v>0</v>
      </c>
      <c r="BG188" s="181">
        <f>IF(N188="zákl. přenesená",J188,0)</f>
        <v>0</v>
      </c>
      <c r="BH188" s="181">
        <f>IF(N188="sníž. přenesená",J188,0)</f>
        <v>0</v>
      </c>
      <c r="BI188" s="181">
        <f>IF(N188="nulová",J188,0)</f>
        <v>0</v>
      </c>
      <c r="BJ188" s="23" t="s">
        <v>79</v>
      </c>
      <c r="BK188" s="181">
        <f>ROUND(I188*H188,2)</f>
        <v>0</v>
      </c>
      <c r="BL188" s="23" t="s">
        <v>191</v>
      </c>
      <c r="BM188" s="23" t="s">
        <v>291</v>
      </c>
    </row>
    <row r="189" spans="2:65" s="11" customFormat="1">
      <c r="B189" s="182"/>
      <c r="D189" s="183" t="s">
        <v>141</v>
      </c>
      <c r="E189" s="184" t="s">
        <v>5</v>
      </c>
      <c r="F189" s="185" t="s">
        <v>261</v>
      </c>
      <c r="H189" s="186">
        <v>1</v>
      </c>
      <c r="I189" s="187"/>
      <c r="L189" s="182"/>
      <c r="M189" s="188"/>
      <c r="N189" s="189"/>
      <c r="O189" s="189"/>
      <c r="P189" s="189"/>
      <c r="Q189" s="189"/>
      <c r="R189" s="189"/>
      <c r="S189" s="189"/>
      <c r="T189" s="190"/>
      <c r="AT189" s="184" t="s">
        <v>141</v>
      </c>
      <c r="AU189" s="184" t="s">
        <v>81</v>
      </c>
      <c r="AV189" s="11" t="s">
        <v>81</v>
      </c>
      <c r="AW189" s="11" t="s">
        <v>35</v>
      </c>
      <c r="AX189" s="11" t="s">
        <v>71</v>
      </c>
      <c r="AY189" s="184" t="s">
        <v>131</v>
      </c>
    </row>
    <row r="190" spans="2:65" s="12" customFormat="1">
      <c r="B190" s="191"/>
      <c r="D190" s="183" t="s">
        <v>141</v>
      </c>
      <c r="E190" s="192" t="s">
        <v>5</v>
      </c>
      <c r="F190" s="193" t="s">
        <v>143</v>
      </c>
      <c r="H190" s="194">
        <v>1</v>
      </c>
      <c r="I190" s="195"/>
      <c r="L190" s="191"/>
      <c r="M190" s="196"/>
      <c r="N190" s="197"/>
      <c r="O190" s="197"/>
      <c r="P190" s="197"/>
      <c r="Q190" s="197"/>
      <c r="R190" s="197"/>
      <c r="S190" s="197"/>
      <c r="T190" s="198"/>
      <c r="AT190" s="192" t="s">
        <v>141</v>
      </c>
      <c r="AU190" s="192" t="s">
        <v>81</v>
      </c>
      <c r="AV190" s="12" t="s">
        <v>139</v>
      </c>
      <c r="AW190" s="12" t="s">
        <v>35</v>
      </c>
      <c r="AX190" s="12" t="s">
        <v>79</v>
      </c>
      <c r="AY190" s="192" t="s">
        <v>131</v>
      </c>
    </row>
    <row r="191" spans="2:65" s="1" customFormat="1" ht="25.5" customHeight="1">
      <c r="B191" s="169"/>
      <c r="C191" s="170" t="s">
        <v>292</v>
      </c>
      <c r="D191" s="170" t="s">
        <v>134</v>
      </c>
      <c r="E191" s="171" t="s">
        <v>289</v>
      </c>
      <c r="F191" s="172" t="s">
        <v>290</v>
      </c>
      <c r="G191" s="173" t="s">
        <v>241</v>
      </c>
      <c r="H191" s="174">
        <v>1E-3</v>
      </c>
      <c r="I191" s="175"/>
      <c r="J191" s="176">
        <f>ROUND(I191*H191,2)</f>
        <v>0</v>
      </c>
      <c r="K191" s="172" t="s">
        <v>138</v>
      </c>
      <c r="L191" s="40"/>
      <c r="M191" s="177" t="s">
        <v>5</v>
      </c>
      <c r="N191" s="178" t="s">
        <v>42</v>
      </c>
      <c r="O191" s="41"/>
      <c r="P191" s="179">
        <f>O191*H191</f>
        <v>0</v>
      </c>
      <c r="Q191" s="179">
        <v>7.5199999999999998E-3</v>
      </c>
      <c r="R191" s="179">
        <f>Q191*H191</f>
        <v>7.52E-6</v>
      </c>
      <c r="S191" s="179">
        <v>0</v>
      </c>
      <c r="T191" s="180">
        <f>S191*H191</f>
        <v>0</v>
      </c>
      <c r="AR191" s="23" t="s">
        <v>191</v>
      </c>
      <c r="AT191" s="23" t="s">
        <v>134</v>
      </c>
      <c r="AU191" s="23" t="s">
        <v>81</v>
      </c>
      <c r="AY191" s="23" t="s">
        <v>131</v>
      </c>
      <c r="BE191" s="181">
        <f>IF(N191="základní",J191,0)</f>
        <v>0</v>
      </c>
      <c r="BF191" s="181">
        <f>IF(N191="snížená",J191,0)</f>
        <v>0</v>
      </c>
      <c r="BG191" s="181">
        <f>IF(N191="zákl. přenesená",J191,0)</f>
        <v>0</v>
      </c>
      <c r="BH191" s="181">
        <f>IF(N191="sníž. přenesená",J191,0)</f>
        <v>0</v>
      </c>
      <c r="BI191" s="181">
        <f>IF(N191="nulová",J191,0)</f>
        <v>0</v>
      </c>
      <c r="BJ191" s="23" t="s">
        <v>79</v>
      </c>
      <c r="BK191" s="181">
        <f>ROUND(I191*H191,2)</f>
        <v>0</v>
      </c>
      <c r="BL191" s="23" t="s">
        <v>191</v>
      </c>
      <c r="BM191" s="23" t="s">
        <v>293</v>
      </c>
    </row>
    <row r="192" spans="2:65" s="1" customFormat="1" ht="25.5" customHeight="1">
      <c r="B192" s="169"/>
      <c r="C192" s="170" t="s">
        <v>294</v>
      </c>
      <c r="D192" s="170" t="s">
        <v>134</v>
      </c>
      <c r="E192" s="171" t="s">
        <v>295</v>
      </c>
      <c r="F192" s="172" t="s">
        <v>296</v>
      </c>
      <c r="G192" s="173" t="s">
        <v>137</v>
      </c>
      <c r="H192" s="174">
        <v>1</v>
      </c>
      <c r="I192" s="175"/>
      <c r="J192" s="176">
        <f>ROUND(I192*H192,2)</f>
        <v>0</v>
      </c>
      <c r="K192" s="172" t="s">
        <v>138</v>
      </c>
      <c r="L192" s="40"/>
      <c r="M192" s="177" t="s">
        <v>5</v>
      </c>
      <c r="N192" s="178" t="s">
        <v>42</v>
      </c>
      <c r="O192" s="41"/>
      <c r="P192" s="179">
        <f>O192*H192</f>
        <v>0</v>
      </c>
      <c r="Q192" s="179">
        <v>6.8000000000000005E-4</v>
      </c>
      <c r="R192" s="179">
        <f>Q192*H192</f>
        <v>6.8000000000000005E-4</v>
      </c>
      <c r="S192" s="179">
        <v>0</v>
      </c>
      <c r="T192" s="180">
        <f>S192*H192</f>
        <v>0</v>
      </c>
      <c r="AR192" s="23" t="s">
        <v>191</v>
      </c>
      <c r="AT192" s="23" t="s">
        <v>134</v>
      </c>
      <c r="AU192" s="23" t="s">
        <v>81</v>
      </c>
      <c r="AY192" s="23" t="s">
        <v>131</v>
      </c>
      <c r="BE192" s="181">
        <f>IF(N192="základní",J192,0)</f>
        <v>0</v>
      </c>
      <c r="BF192" s="181">
        <f>IF(N192="snížená",J192,0)</f>
        <v>0</v>
      </c>
      <c r="BG192" s="181">
        <f>IF(N192="zákl. přenesená",J192,0)</f>
        <v>0</v>
      </c>
      <c r="BH192" s="181">
        <f>IF(N192="sníž. přenesená",J192,0)</f>
        <v>0</v>
      </c>
      <c r="BI192" s="181">
        <f>IF(N192="nulová",J192,0)</f>
        <v>0</v>
      </c>
      <c r="BJ192" s="23" t="s">
        <v>79</v>
      </c>
      <c r="BK192" s="181">
        <f>ROUND(I192*H192,2)</f>
        <v>0</v>
      </c>
      <c r="BL192" s="23" t="s">
        <v>191</v>
      </c>
      <c r="BM192" s="23" t="s">
        <v>297</v>
      </c>
    </row>
    <row r="193" spans="2:65" s="11" customFormat="1">
      <c r="B193" s="182"/>
      <c r="D193" s="183" t="s">
        <v>141</v>
      </c>
      <c r="E193" s="184" t="s">
        <v>5</v>
      </c>
      <c r="F193" s="185" t="s">
        <v>261</v>
      </c>
      <c r="H193" s="186">
        <v>1</v>
      </c>
      <c r="I193" s="187"/>
      <c r="L193" s="182"/>
      <c r="M193" s="188"/>
      <c r="N193" s="189"/>
      <c r="O193" s="189"/>
      <c r="P193" s="189"/>
      <c r="Q193" s="189"/>
      <c r="R193" s="189"/>
      <c r="S193" s="189"/>
      <c r="T193" s="190"/>
      <c r="AT193" s="184" t="s">
        <v>141</v>
      </c>
      <c r="AU193" s="184" t="s">
        <v>81</v>
      </c>
      <c r="AV193" s="11" t="s">
        <v>81</v>
      </c>
      <c r="AW193" s="11" t="s">
        <v>35</v>
      </c>
      <c r="AX193" s="11" t="s">
        <v>71</v>
      </c>
      <c r="AY193" s="184" t="s">
        <v>131</v>
      </c>
    </row>
    <row r="194" spans="2:65" s="12" customFormat="1">
      <c r="B194" s="191"/>
      <c r="D194" s="183" t="s">
        <v>141</v>
      </c>
      <c r="E194" s="192" t="s">
        <v>5</v>
      </c>
      <c r="F194" s="193" t="s">
        <v>143</v>
      </c>
      <c r="H194" s="194">
        <v>1</v>
      </c>
      <c r="I194" s="195"/>
      <c r="L194" s="191"/>
      <c r="M194" s="196"/>
      <c r="N194" s="197"/>
      <c r="O194" s="197"/>
      <c r="P194" s="197"/>
      <c r="Q194" s="197"/>
      <c r="R194" s="197"/>
      <c r="S194" s="197"/>
      <c r="T194" s="198"/>
      <c r="AT194" s="192" t="s">
        <v>141</v>
      </c>
      <c r="AU194" s="192" t="s">
        <v>81</v>
      </c>
      <c r="AV194" s="12" t="s">
        <v>139</v>
      </c>
      <c r="AW194" s="12" t="s">
        <v>35</v>
      </c>
      <c r="AX194" s="12" t="s">
        <v>79</v>
      </c>
      <c r="AY194" s="192" t="s">
        <v>131</v>
      </c>
    </row>
    <row r="195" spans="2:65" s="1" customFormat="1" ht="25.5" customHeight="1">
      <c r="B195" s="169"/>
      <c r="C195" s="170" t="s">
        <v>298</v>
      </c>
      <c r="D195" s="170" t="s">
        <v>134</v>
      </c>
      <c r="E195" s="171" t="s">
        <v>299</v>
      </c>
      <c r="F195" s="172" t="s">
        <v>300</v>
      </c>
      <c r="G195" s="173" t="s">
        <v>241</v>
      </c>
      <c r="H195" s="174">
        <v>2</v>
      </c>
      <c r="I195" s="175"/>
      <c r="J195" s="176">
        <f>ROUND(I195*H195,2)</f>
        <v>0</v>
      </c>
      <c r="K195" s="172" t="s">
        <v>5</v>
      </c>
      <c r="L195" s="40"/>
      <c r="M195" s="177" t="s">
        <v>5</v>
      </c>
      <c r="N195" s="178" t="s">
        <v>42</v>
      </c>
      <c r="O195" s="41"/>
      <c r="P195" s="179">
        <f>O195*H195</f>
        <v>0</v>
      </c>
      <c r="Q195" s="179">
        <v>2.8800000000000002E-3</v>
      </c>
      <c r="R195" s="179">
        <f>Q195*H195</f>
        <v>5.7600000000000004E-3</v>
      </c>
      <c r="S195" s="179">
        <v>0</v>
      </c>
      <c r="T195" s="180">
        <f>S195*H195</f>
        <v>0</v>
      </c>
      <c r="AR195" s="23" t="s">
        <v>191</v>
      </c>
      <c r="AT195" s="23" t="s">
        <v>134</v>
      </c>
      <c r="AU195" s="23" t="s">
        <v>81</v>
      </c>
      <c r="AY195" s="23" t="s">
        <v>131</v>
      </c>
      <c r="BE195" s="181">
        <f>IF(N195="základní",J195,0)</f>
        <v>0</v>
      </c>
      <c r="BF195" s="181">
        <f>IF(N195="snížená",J195,0)</f>
        <v>0</v>
      </c>
      <c r="BG195" s="181">
        <f>IF(N195="zákl. přenesená",J195,0)</f>
        <v>0</v>
      </c>
      <c r="BH195" s="181">
        <f>IF(N195="sníž. přenesená",J195,0)</f>
        <v>0</v>
      </c>
      <c r="BI195" s="181">
        <f>IF(N195="nulová",J195,0)</f>
        <v>0</v>
      </c>
      <c r="BJ195" s="23" t="s">
        <v>79</v>
      </c>
      <c r="BK195" s="181">
        <f>ROUND(I195*H195,2)</f>
        <v>0</v>
      </c>
      <c r="BL195" s="23" t="s">
        <v>191</v>
      </c>
      <c r="BM195" s="23" t="s">
        <v>301</v>
      </c>
    </row>
    <row r="196" spans="2:65" s="11" customFormat="1">
      <c r="B196" s="182"/>
      <c r="D196" s="183" t="s">
        <v>141</v>
      </c>
      <c r="E196" s="184" t="s">
        <v>5</v>
      </c>
      <c r="F196" s="185" t="s">
        <v>207</v>
      </c>
      <c r="H196" s="186">
        <v>2</v>
      </c>
      <c r="I196" s="187"/>
      <c r="L196" s="182"/>
      <c r="M196" s="188"/>
      <c r="N196" s="189"/>
      <c r="O196" s="189"/>
      <c r="P196" s="189"/>
      <c r="Q196" s="189"/>
      <c r="R196" s="189"/>
      <c r="S196" s="189"/>
      <c r="T196" s="190"/>
      <c r="AT196" s="184" t="s">
        <v>141</v>
      </c>
      <c r="AU196" s="184" t="s">
        <v>81</v>
      </c>
      <c r="AV196" s="11" t="s">
        <v>81</v>
      </c>
      <c r="AW196" s="11" t="s">
        <v>35</v>
      </c>
      <c r="AX196" s="11" t="s">
        <v>71</v>
      </c>
      <c r="AY196" s="184" t="s">
        <v>131</v>
      </c>
    </row>
    <row r="197" spans="2:65" s="12" customFormat="1">
      <c r="B197" s="191"/>
      <c r="D197" s="183" t="s">
        <v>141</v>
      </c>
      <c r="E197" s="192" t="s">
        <v>5</v>
      </c>
      <c r="F197" s="193" t="s">
        <v>143</v>
      </c>
      <c r="H197" s="194">
        <v>2</v>
      </c>
      <c r="I197" s="195"/>
      <c r="L197" s="191"/>
      <c r="M197" s="196"/>
      <c r="N197" s="197"/>
      <c r="O197" s="197"/>
      <c r="P197" s="197"/>
      <c r="Q197" s="197"/>
      <c r="R197" s="197"/>
      <c r="S197" s="197"/>
      <c r="T197" s="198"/>
      <c r="AT197" s="192" t="s">
        <v>141</v>
      </c>
      <c r="AU197" s="192" t="s">
        <v>81</v>
      </c>
      <c r="AV197" s="12" t="s">
        <v>139</v>
      </c>
      <c r="AW197" s="12" t="s">
        <v>35</v>
      </c>
      <c r="AX197" s="12" t="s">
        <v>79</v>
      </c>
      <c r="AY197" s="192" t="s">
        <v>131</v>
      </c>
    </row>
    <row r="198" spans="2:65" s="1" customFormat="1" ht="25.5" customHeight="1">
      <c r="B198" s="169"/>
      <c r="C198" s="170" t="s">
        <v>201</v>
      </c>
      <c r="D198" s="170" t="s">
        <v>134</v>
      </c>
      <c r="E198" s="171" t="s">
        <v>302</v>
      </c>
      <c r="F198" s="172" t="s">
        <v>303</v>
      </c>
      <c r="G198" s="173" t="s">
        <v>169</v>
      </c>
      <c r="H198" s="174">
        <v>0.10100000000000001</v>
      </c>
      <c r="I198" s="175"/>
      <c r="J198" s="176">
        <f>ROUND(I198*H198,2)</f>
        <v>0</v>
      </c>
      <c r="K198" s="172" t="s">
        <v>138</v>
      </c>
      <c r="L198" s="40"/>
      <c r="M198" s="177" t="s">
        <v>5</v>
      </c>
      <c r="N198" s="178" t="s">
        <v>42</v>
      </c>
      <c r="O198" s="41"/>
      <c r="P198" s="179">
        <f>O198*H198</f>
        <v>0</v>
      </c>
      <c r="Q198" s="179">
        <v>0</v>
      </c>
      <c r="R198" s="179">
        <f>Q198*H198</f>
        <v>0</v>
      </c>
      <c r="S198" s="179">
        <v>0</v>
      </c>
      <c r="T198" s="180">
        <f>S198*H198</f>
        <v>0</v>
      </c>
      <c r="AR198" s="23" t="s">
        <v>191</v>
      </c>
      <c r="AT198" s="23" t="s">
        <v>134</v>
      </c>
      <c r="AU198" s="23" t="s">
        <v>81</v>
      </c>
      <c r="AY198" s="23" t="s">
        <v>131</v>
      </c>
      <c r="BE198" s="181">
        <f>IF(N198="základní",J198,0)</f>
        <v>0</v>
      </c>
      <c r="BF198" s="181">
        <f>IF(N198="snížená",J198,0)</f>
        <v>0</v>
      </c>
      <c r="BG198" s="181">
        <f>IF(N198="zákl. přenesená",J198,0)</f>
        <v>0</v>
      </c>
      <c r="BH198" s="181">
        <f>IF(N198="sníž. přenesená",J198,0)</f>
        <v>0</v>
      </c>
      <c r="BI198" s="181">
        <f>IF(N198="nulová",J198,0)</f>
        <v>0</v>
      </c>
      <c r="BJ198" s="23" t="s">
        <v>79</v>
      </c>
      <c r="BK198" s="181">
        <f>ROUND(I198*H198,2)</f>
        <v>0</v>
      </c>
      <c r="BL198" s="23" t="s">
        <v>191</v>
      </c>
      <c r="BM198" s="23" t="s">
        <v>304</v>
      </c>
    </row>
    <row r="199" spans="2:65" s="1" customFormat="1" ht="121.5">
      <c r="B199" s="40"/>
      <c r="D199" s="183" t="s">
        <v>193</v>
      </c>
      <c r="F199" s="199" t="s">
        <v>305</v>
      </c>
      <c r="I199" s="144"/>
      <c r="L199" s="40"/>
      <c r="M199" s="200"/>
      <c r="N199" s="41"/>
      <c r="O199" s="41"/>
      <c r="P199" s="41"/>
      <c r="Q199" s="41"/>
      <c r="R199" s="41"/>
      <c r="S199" s="41"/>
      <c r="T199" s="69"/>
      <c r="AT199" s="23" t="s">
        <v>193</v>
      </c>
      <c r="AU199" s="23" t="s">
        <v>81</v>
      </c>
    </row>
    <row r="200" spans="2:65" s="10" customFormat="1" ht="29.85" customHeight="1">
      <c r="B200" s="156"/>
      <c r="D200" s="157" t="s">
        <v>70</v>
      </c>
      <c r="E200" s="167" t="s">
        <v>306</v>
      </c>
      <c r="F200" s="167" t="s">
        <v>307</v>
      </c>
      <c r="I200" s="159"/>
      <c r="J200" s="168">
        <f>BK200</f>
        <v>0</v>
      </c>
      <c r="L200" s="156"/>
      <c r="M200" s="161"/>
      <c r="N200" s="162"/>
      <c r="O200" s="162"/>
      <c r="P200" s="163">
        <f>SUM(P201:P217)</f>
        <v>0</v>
      </c>
      <c r="Q200" s="162"/>
      <c r="R200" s="163">
        <f>SUM(R201:R217)</f>
        <v>0.20796999999999999</v>
      </c>
      <c r="S200" s="162"/>
      <c r="T200" s="164">
        <f>SUM(T201:T217)</f>
        <v>0</v>
      </c>
      <c r="AR200" s="157" t="s">
        <v>81</v>
      </c>
      <c r="AT200" s="165" t="s">
        <v>70</v>
      </c>
      <c r="AU200" s="165" t="s">
        <v>79</v>
      </c>
      <c r="AY200" s="157" t="s">
        <v>131</v>
      </c>
      <c r="BK200" s="166">
        <f>SUM(BK201:BK217)</f>
        <v>0</v>
      </c>
    </row>
    <row r="201" spans="2:65" s="1" customFormat="1" ht="16.5" customHeight="1">
      <c r="B201" s="169"/>
      <c r="C201" s="170" t="s">
        <v>308</v>
      </c>
      <c r="D201" s="170" t="s">
        <v>134</v>
      </c>
      <c r="E201" s="171" t="s">
        <v>309</v>
      </c>
      <c r="F201" s="172" t="s">
        <v>310</v>
      </c>
      <c r="G201" s="173" t="s">
        <v>137</v>
      </c>
      <c r="H201" s="174">
        <v>3</v>
      </c>
      <c r="I201" s="175"/>
      <c r="J201" s="176">
        <f>ROUND(I201*H201,2)</f>
        <v>0</v>
      </c>
      <c r="K201" s="172" t="s">
        <v>5</v>
      </c>
      <c r="L201" s="40"/>
      <c r="M201" s="177" t="s">
        <v>5</v>
      </c>
      <c r="N201" s="178" t="s">
        <v>42</v>
      </c>
      <c r="O201" s="41"/>
      <c r="P201" s="179">
        <f>O201*H201</f>
        <v>0</v>
      </c>
      <c r="Q201" s="179">
        <v>1.6299999999999999E-3</v>
      </c>
      <c r="R201" s="179">
        <f>Q201*H201</f>
        <v>4.8900000000000002E-3</v>
      </c>
      <c r="S201" s="179">
        <v>0</v>
      </c>
      <c r="T201" s="180">
        <f>S201*H201</f>
        <v>0</v>
      </c>
      <c r="AR201" s="23" t="s">
        <v>191</v>
      </c>
      <c r="AT201" s="23" t="s">
        <v>134</v>
      </c>
      <c r="AU201" s="23" t="s">
        <v>81</v>
      </c>
      <c r="AY201" s="23" t="s">
        <v>131</v>
      </c>
      <c r="BE201" s="181">
        <f>IF(N201="základní",J201,0)</f>
        <v>0</v>
      </c>
      <c r="BF201" s="181">
        <f>IF(N201="snížená",J201,0)</f>
        <v>0</v>
      </c>
      <c r="BG201" s="181">
        <f>IF(N201="zákl. přenesená",J201,0)</f>
        <v>0</v>
      </c>
      <c r="BH201" s="181">
        <f>IF(N201="sníž. přenesená",J201,0)</f>
        <v>0</v>
      </c>
      <c r="BI201" s="181">
        <f>IF(N201="nulová",J201,0)</f>
        <v>0</v>
      </c>
      <c r="BJ201" s="23" t="s">
        <v>79</v>
      </c>
      <c r="BK201" s="181">
        <f>ROUND(I201*H201,2)</f>
        <v>0</v>
      </c>
      <c r="BL201" s="23" t="s">
        <v>191</v>
      </c>
      <c r="BM201" s="23" t="s">
        <v>311</v>
      </c>
    </row>
    <row r="202" spans="2:65" s="11" customFormat="1">
      <c r="B202" s="182"/>
      <c r="D202" s="183" t="s">
        <v>141</v>
      </c>
      <c r="E202" s="184" t="s">
        <v>5</v>
      </c>
      <c r="F202" s="185" t="s">
        <v>312</v>
      </c>
      <c r="H202" s="186">
        <v>3</v>
      </c>
      <c r="I202" s="187"/>
      <c r="L202" s="182"/>
      <c r="M202" s="188"/>
      <c r="N202" s="189"/>
      <c r="O202" s="189"/>
      <c r="P202" s="189"/>
      <c r="Q202" s="189"/>
      <c r="R202" s="189"/>
      <c r="S202" s="189"/>
      <c r="T202" s="190"/>
      <c r="AT202" s="184" t="s">
        <v>141</v>
      </c>
      <c r="AU202" s="184" t="s">
        <v>81</v>
      </c>
      <c r="AV202" s="11" t="s">
        <v>81</v>
      </c>
      <c r="AW202" s="11" t="s">
        <v>35</v>
      </c>
      <c r="AX202" s="11" t="s">
        <v>71</v>
      </c>
      <c r="AY202" s="184" t="s">
        <v>131</v>
      </c>
    </row>
    <row r="203" spans="2:65" s="12" customFormat="1">
      <c r="B203" s="191"/>
      <c r="D203" s="183" t="s">
        <v>141</v>
      </c>
      <c r="E203" s="192" t="s">
        <v>5</v>
      </c>
      <c r="F203" s="193" t="s">
        <v>143</v>
      </c>
      <c r="H203" s="194">
        <v>3</v>
      </c>
      <c r="I203" s="195"/>
      <c r="L203" s="191"/>
      <c r="M203" s="196"/>
      <c r="N203" s="197"/>
      <c r="O203" s="197"/>
      <c r="P203" s="197"/>
      <c r="Q203" s="197"/>
      <c r="R203" s="197"/>
      <c r="S203" s="197"/>
      <c r="T203" s="198"/>
      <c r="AT203" s="192" t="s">
        <v>141</v>
      </c>
      <c r="AU203" s="192" t="s">
        <v>81</v>
      </c>
      <c r="AV203" s="12" t="s">
        <v>139</v>
      </c>
      <c r="AW203" s="12" t="s">
        <v>35</v>
      </c>
      <c r="AX203" s="12" t="s">
        <v>79</v>
      </c>
      <c r="AY203" s="192" t="s">
        <v>131</v>
      </c>
    </row>
    <row r="204" spans="2:65" s="1" customFormat="1" ht="16.5" customHeight="1">
      <c r="B204" s="169"/>
      <c r="C204" s="170" t="s">
        <v>313</v>
      </c>
      <c r="D204" s="170" t="s">
        <v>134</v>
      </c>
      <c r="E204" s="171" t="s">
        <v>314</v>
      </c>
      <c r="F204" s="172" t="s">
        <v>315</v>
      </c>
      <c r="G204" s="173" t="s">
        <v>190</v>
      </c>
      <c r="H204" s="174">
        <v>70</v>
      </c>
      <c r="I204" s="175"/>
      <c r="J204" s="176">
        <f>ROUND(I204*H204,2)</f>
        <v>0</v>
      </c>
      <c r="K204" s="172" t="s">
        <v>138</v>
      </c>
      <c r="L204" s="40"/>
      <c r="M204" s="177" t="s">
        <v>5</v>
      </c>
      <c r="N204" s="178" t="s">
        <v>42</v>
      </c>
      <c r="O204" s="41"/>
      <c r="P204" s="179">
        <f>O204*H204</f>
        <v>0</v>
      </c>
      <c r="Q204" s="179">
        <v>4.6999999999999999E-4</v>
      </c>
      <c r="R204" s="179">
        <f>Q204*H204</f>
        <v>3.2899999999999999E-2</v>
      </c>
      <c r="S204" s="179">
        <v>0</v>
      </c>
      <c r="T204" s="180">
        <f>S204*H204</f>
        <v>0</v>
      </c>
      <c r="AR204" s="23" t="s">
        <v>191</v>
      </c>
      <c r="AT204" s="23" t="s">
        <v>134</v>
      </c>
      <c r="AU204" s="23" t="s">
        <v>81</v>
      </c>
      <c r="AY204" s="23" t="s">
        <v>131</v>
      </c>
      <c r="BE204" s="181">
        <f>IF(N204="základní",J204,0)</f>
        <v>0</v>
      </c>
      <c r="BF204" s="181">
        <f>IF(N204="snížená",J204,0)</f>
        <v>0</v>
      </c>
      <c r="BG204" s="181">
        <f>IF(N204="zákl. přenesená",J204,0)</f>
        <v>0</v>
      </c>
      <c r="BH204" s="181">
        <f>IF(N204="sníž. přenesená",J204,0)</f>
        <v>0</v>
      </c>
      <c r="BI204" s="181">
        <f>IF(N204="nulová",J204,0)</f>
        <v>0</v>
      </c>
      <c r="BJ204" s="23" t="s">
        <v>79</v>
      </c>
      <c r="BK204" s="181">
        <f>ROUND(I204*H204,2)</f>
        <v>0</v>
      </c>
      <c r="BL204" s="23" t="s">
        <v>191</v>
      </c>
      <c r="BM204" s="23" t="s">
        <v>316</v>
      </c>
    </row>
    <row r="205" spans="2:65" s="11" customFormat="1">
      <c r="B205" s="182"/>
      <c r="D205" s="183" t="s">
        <v>141</v>
      </c>
      <c r="E205" s="184" t="s">
        <v>5</v>
      </c>
      <c r="F205" s="185" t="s">
        <v>317</v>
      </c>
      <c r="H205" s="186">
        <v>70</v>
      </c>
      <c r="I205" s="187"/>
      <c r="L205" s="182"/>
      <c r="M205" s="188"/>
      <c r="N205" s="189"/>
      <c r="O205" s="189"/>
      <c r="P205" s="189"/>
      <c r="Q205" s="189"/>
      <c r="R205" s="189"/>
      <c r="S205" s="189"/>
      <c r="T205" s="190"/>
      <c r="AT205" s="184" t="s">
        <v>141</v>
      </c>
      <c r="AU205" s="184" t="s">
        <v>81</v>
      </c>
      <c r="AV205" s="11" t="s">
        <v>81</v>
      </c>
      <c r="AW205" s="11" t="s">
        <v>35</v>
      </c>
      <c r="AX205" s="11" t="s">
        <v>71</v>
      </c>
      <c r="AY205" s="184" t="s">
        <v>131</v>
      </c>
    </row>
    <row r="206" spans="2:65" s="12" customFormat="1">
      <c r="B206" s="191"/>
      <c r="D206" s="183" t="s">
        <v>141</v>
      </c>
      <c r="E206" s="192" t="s">
        <v>5</v>
      </c>
      <c r="F206" s="193" t="s">
        <v>143</v>
      </c>
      <c r="H206" s="194">
        <v>70</v>
      </c>
      <c r="I206" s="195"/>
      <c r="L206" s="191"/>
      <c r="M206" s="196"/>
      <c r="N206" s="197"/>
      <c r="O206" s="197"/>
      <c r="P206" s="197"/>
      <c r="Q206" s="197"/>
      <c r="R206" s="197"/>
      <c r="S206" s="197"/>
      <c r="T206" s="198"/>
      <c r="AT206" s="192" t="s">
        <v>141</v>
      </c>
      <c r="AU206" s="192" t="s">
        <v>81</v>
      </c>
      <c r="AV206" s="12" t="s">
        <v>139</v>
      </c>
      <c r="AW206" s="12" t="s">
        <v>35</v>
      </c>
      <c r="AX206" s="12" t="s">
        <v>79</v>
      </c>
      <c r="AY206" s="192" t="s">
        <v>131</v>
      </c>
    </row>
    <row r="207" spans="2:65" s="1" customFormat="1" ht="16.5" customHeight="1">
      <c r="B207" s="169"/>
      <c r="C207" s="170" t="s">
        <v>318</v>
      </c>
      <c r="D207" s="170" t="s">
        <v>134</v>
      </c>
      <c r="E207" s="171" t="s">
        <v>319</v>
      </c>
      <c r="F207" s="172" t="s">
        <v>320</v>
      </c>
      <c r="G207" s="173" t="s">
        <v>190</v>
      </c>
      <c r="H207" s="174">
        <v>125</v>
      </c>
      <c r="I207" s="175"/>
      <c r="J207" s="176">
        <f>ROUND(I207*H207,2)</f>
        <v>0</v>
      </c>
      <c r="K207" s="172" t="s">
        <v>138</v>
      </c>
      <c r="L207" s="40"/>
      <c r="M207" s="177" t="s">
        <v>5</v>
      </c>
      <c r="N207" s="178" t="s">
        <v>42</v>
      </c>
      <c r="O207" s="41"/>
      <c r="P207" s="179">
        <f>O207*H207</f>
        <v>0</v>
      </c>
      <c r="Q207" s="179">
        <v>5.8E-4</v>
      </c>
      <c r="R207" s="179">
        <f>Q207*H207</f>
        <v>7.2499999999999995E-2</v>
      </c>
      <c r="S207" s="179">
        <v>0</v>
      </c>
      <c r="T207" s="180">
        <f>S207*H207</f>
        <v>0</v>
      </c>
      <c r="AR207" s="23" t="s">
        <v>191</v>
      </c>
      <c r="AT207" s="23" t="s">
        <v>134</v>
      </c>
      <c r="AU207" s="23" t="s">
        <v>81</v>
      </c>
      <c r="AY207" s="23" t="s">
        <v>131</v>
      </c>
      <c r="BE207" s="181">
        <f>IF(N207="základní",J207,0)</f>
        <v>0</v>
      </c>
      <c r="BF207" s="181">
        <f>IF(N207="snížená",J207,0)</f>
        <v>0</v>
      </c>
      <c r="BG207" s="181">
        <f>IF(N207="zákl. přenesená",J207,0)</f>
        <v>0</v>
      </c>
      <c r="BH207" s="181">
        <f>IF(N207="sníž. přenesená",J207,0)</f>
        <v>0</v>
      </c>
      <c r="BI207" s="181">
        <f>IF(N207="nulová",J207,0)</f>
        <v>0</v>
      </c>
      <c r="BJ207" s="23" t="s">
        <v>79</v>
      </c>
      <c r="BK207" s="181">
        <f>ROUND(I207*H207,2)</f>
        <v>0</v>
      </c>
      <c r="BL207" s="23" t="s">
        <v>191</v>
      </c>
      <c r="BM207" s="23" t="s">
        <v>321</v>
      </c>
    </row>
    <row r="208" spans="2:65" s="11" customFormat="1">
      <c r="B208" s="182"/>
      <c r="D208" s="183" t="s">
        <v>141</v>
      </c>
      <c r="E208" s="184" t="s">
        <v>5</v>
      </c>
      <c r="F208" s="185">
        <v>125</v>
      </c>
      <c r="H208" s="186">
        <v>125</v>
      </c>
      <c r="I208" s="187"/>
      <c r="L208" s="182"/>
      <c r="M208" s="188"/>
      <c r="N208" s="189"/>
      <c r="O208" s="189"/>
      <c r="P208" s="189"/>
      <c r="Q208" s="189"/>
      <c r="R208" s="189"/>
      <c r="S208" s="189"/>
      <c r="T208" s="190"/>
      <c r="AT208" s="184" t="s">
        <v>141</v>
      </c>
      <c r="AU208" s="184" t="s">
        <v>81</v>
      </c>
      <c r="AV208" s="11" t="s">
        <v>81</v>
      </c>
      <c r="AW208" s="11" t="s">
        <v>35</v>
      </c>
      <c r="AX208" s="11" t="s">
        <v>71</v>
      </c>
      <c r="AY208" s="184" t="s">
        <v>131</v>
      </c>
    </row>
    <row r="209" spans="2:65" s="12" customFormat="1">
      <c r="B209" s="191"/>
      <c r="D209" s="183" t="s">
        <v>141</v>
      </c>
      <c r="E209" s="192" t="s">
        <v>5</v>
      </c>
      <c r="F209" s="193" t="s">
        <v>143</v>
      </c>
      <c r="H209" s="194">
        <v>125</v>
      </c>
      <c r="I209" s="195"/>
      <c r="L209" s="191"/>
      <c r="M209" s="196"/>
      <c r="N209" s="197"/>
      <c r="O209" s="197"/>
      <c r="P209" s="197"/>
      <c r="Q209" s="197"/>
      <c r="R209" s="197"/>
      <c r="S209" s="197"/>
      <c r="T209" s="198"/>
      <c r="AT209" s="192" t="s">
        <v>141</v>
      </c>
      <c r="AU209" s="192" t="s">
        <v>81</v>
      </c>
      <c r="AV209" s="12" t="s">
        <v>139</v>
      </c>
      <c r="AW209" s="12" t="s">
        <v>35</v>
      </c>
      <c r="AX209" s="12" t="s">
        <v>79</v>
      </c>
      <c r="AY209" s="192" t="s">
        <v>131</v>
      </c>
    </row>
    <row r="210" spans="2:65" s="1" customFormat="1" ht="16.5" customHeight="1">
      <c r="B210" s="169"/>
      <c r="C210" s="170" t="s">
        <v>322</v>
      </c>
      <c r="D210" s="170" t="s">
        <v>134</v>
      </c>
      <c r="E210" s="171" t="s">
        <v>323</v>
      </c>
      <c r="F210" s="172" t="s">
        <v>324</v>
      </c>
      <c r="G210" s="173" t="s">
        <v>190</v>
      </c>
      <c r="H210" s="174">
        <v>48</v>
      </c>
      <c r="I210" s="175"/>
      <c r="J210" s="176">
        <f>ROUND(I210*H210,2)</f>
        <v>0</v>
      </c>
      <c r="K210" s="172" t="s">
        <v>138</v>
      </c>
      <c r="L210" s="40"/>
      <c r="M210" s="177" t="s">
        <v>5</v>
      </c>
      <c r="N210" s="178" t="s">
        <v>42</v>
      </c>
      <c r="O210" s="41"/>
      <c r="P210" s="179">
        <f>O210*H210</f>
        <v>0</v>
      </c>
      <c r="Q210" s="179">
        <v>7.1000000000000002E-4</v>
      </c>
      <c r="R210" s="179">
        <f>Q210*H210</f>
        <v>3.4079999999999999E-2</v>
      </c>
      <c r="S210" s="179">
        <v>0</v>
      </c>
      <c r="T210" s="180">
        <f>S210*H210</f>
        <v>0</v>
      </c>
      <c r="AR210" s="23" t="s">
        <v>191</v>
      </c>
      <c r="AT210" s="23" t="s">
        <v>134</v>
      </c>
      <c r="AU210" s="23" t="s">
        <v>81</v>
      </c>
      <c r="AY210" s="23" t="s">
        <v>131</v>
      </c>
      <c r="BE210" s="181">
        <f>IF(N210="základní",J210,0)</f>
        <v>0</v>
      </c>
      <c r="BF210" s="181">
        <f>IF(N210="snížená",J210,0)</f>
        <v>0</v>
      </c>
      <c r="BG210" s="181">
        <f>IF(N210="zákl. přenesená",J210,0)</f>
        <v>0</v>
      </c>
      <c r="BH210" s="181">
        <f>IF(N210="sníž. přenesená",J210,0)</f>
        <v>0</v>
      </c>
      <c r="BI210" s="181">
        <f>IF(N210="nulová",J210,0)</f>
        <v>0</v>
      </c>
      <c r="BJ210" s="23" t="s">
        <v>79</v>
      </c>
      <c r="BK210" s="181">
        <f>ROUND(I210*H210,2)</f>
        <v>0</v>
      </c>
      <c r="BL210" s="23" t="s">
        <v>191</v>
      </c>
      <c r="BM210" s="23" t="s">
        <v>325</v>
      </c>
    </row>
    <row r="211" spans="2:65" s="11" customFormat="1">
      <c r="B211" s="182"/>
      <c r="D211" s="183" t="s">
        <v>141</v>
      </c>
      <c r="E211" s="184" t="s">
        <v>5</v>
      </c>
      <c r="F211" s="185" t="s">
        <v>326</v>
      </c>
      <c r="H211" s="186">
        <v>48</v>
      </c>
      <c r="I211" s="187"/>
      <c r="L211" s="182"/>
      <c r="M211" s="188"/>
      <c r="N211" s="189"/>
      <c r="O211" s="189"/>
      <c r="P211" s="189"/>
      <c r="Q211" s="189"/>
      <c r="R211" s="189"/>
      <c r="S211" s="189"/>
      <c r="T211" s="190"/>
      <c r="AT211" s="184" t="s">
        <v>141</v>
      </c>
      <c r="AU211" s="184" t="s">
        <v>81</v>
      </c>
      <c r="AV211" s="11" t="s">
        <v>81</v>
      </c>
      <c r="AW211" s="11" t="s">
        <v>35</v>
      </c>
      <c r="AX211" s="11" t="s">
        <v>71</v>
      </c>
      <c r="AY211" s="184" t="s">
        <v>131</v>
      </c>
    </row>
    <row r="212" spans="2:65" s="12" customFormat="1">
      <c r="B212" s="191"/>
      <c r="D212" s="183" t="s">
        <v>141</v>
      </c>
      <c r="E212" s="192" t="s">
        <v>5</v>
      </c>
      <c r="F212" s="193" t="s">
        <v>143</v>
      </c>
      <c r="H212" s="194">
        <v>48</v>
      </c>
      <c r="I212" s="195"/>
      <c r="L212" s="191"/>
      <c r="M212" s="196"/>
      <c r="N212" s="197"/>
      <c r="O212" s="197"/>
      <c r="P212" s="197"/>
      <c r="Q212" s="197"/>
      <c r="R212" s="197"/>
      <c r="S212" s="197"/>
      <c r="T212" s="198"/>
      <c r="AT212" s="192" t="s">
        <v>141</v>
      </c>
      <c r="AU212" s="192" t="s">
        <v>81</v>
      </c>
      <c r="AV212" s="12" t="s">
        <v>139</v>
      </c>
      <c r="AW212" s="12" t="s">
        <v>35</v>
      </c>
      <c r="AX212" s="12" t="s">
        <v>79</v>
      </c>
      <c r="AY212" s="192" t="s">
        <v>131</v>
      </c>
    </row>
    <row r="213" spans="2:65" s="1" customFormat="1" ht="16.5" customHeight="1">
      <c r="B213" s="169"/>
      <c r="C213" s="170" t="s">
        <v>327</v>
      </c>
      <c r="D213" s="170" t="s">
        <v>134</v>
      </c>
      <c r="E213" s="171" t="s">
        <v>328</v>
      </c>
      <c r="F213" s="172" t="s">
        <v>329</v>
      </c>
      <c r="G213" s="173" t="s">
        <v>190</v>
      </c>
      <c r="H213" s="174">
        <v>60</v>
      </c>
      <c r="I213" s="175"/>
      <c r="J213" s="176">
        <f>ROUND(I213*H213,2)</f>
        <v>0</v>
      </c>
      <c r="K213" s="172" t="s">
        <v>138</v>
      </c>
      <c r="L213" s="40"/>
      <c r="M213" s="177" t="s">
        <v>5</v>
      </c>
      <c r="N213" s="178" t="s">
        <v>42</v>
      </c>
      <c r="O213" s="41"/>
      <c r="P213" s="179">
        <f>O213*H213</f>
        <v>0</v>
      </c>
      <c r="Q213" s="179">
        <v>1.06E-3</v>
      </c>
      <c r="R213" s="179">
        <f>Q213*H213</f>
        <v>6.3600000000000004E-2</v>
      </c>
      <c r="S213" s="179">
        <v>0</v>
      </c>
      <c r="T213" s="180">
        <f>S213*H213</f>
        <v>0</v>
      </c>
      <c r="AR213" s="23" t="s">
        <v>191</v>
      </c>
      <c r="AT213" s="23" t="s">
        <v>134</v>
      </c>
      <c r="AU213" s="23" t="s">
        <v>81</v>
      </c>
      <c r="AY213" s="23" t="s">
        <v>131</v>
      </c>
      <c r="BE213" s="181">
        <f>IF(N213="základní",J213,0)</f>
        <v>0</v>
      </c>
      <c r="BF213" s="181">
        <f>IF(N213="snížená",J213,0)</f>
        <v>0</v>
      </c>
      <c r="BG213" s="181">
        <f>IF(N213="zákl. přenesená",J213,0)</f>
        <v>0</v>
      </c>
      <c r="BH213" s="181">
        <f>IF(N213="sníž. přenesená",J213,0)</f>
        <v>0</v>
      </c>
      <c r="BI213" s="181">
        <f>IF(N213="nulová",J213,0)</f>
        <v>0</v>
      </c>
      <c r="BJ213" s="23" t="s">
        <v>79</v>
      </c>
      <c r="BK213" s="181">
        <f>ROUND(I213*H213,2)</f>
        <v>0</v>
      </c>
      <c r="BL213" s="23" t="s">
        <v>191</v>
      </c>
      <c r="BM213" s="23" t="s">
        <v>330</v>
      </c>
    </row>
    <row r="214" spans="2:65" s="11" customFormat="1">
      <c r="B214" s="182"/>
      <c r="D214" s="183" t="s">
        <v>141</v>
      </c>
      <c r="E214" s="184" t="s">
        <v>5</v>
      </c>
      <c r="F214" s="185" t="s">
        <v>331</v>
      </c>
      <c r="H214" s="186">
        <v>60</v>
      </c>
      <c r="I214" s="187"/>
      <c r="L214" s="182"/>
      <c r="M214" s="188"/>
      <c r="N214" s="189"/>
      <c r="O214" s="189"/>
      <c r="P214" s="189"/>
      <c r="Q214" s="189"/>
      <c r="R214" s="189"/>
      <c r="S214" s="189"/>
      <c r="T214" s="190"/>
      <c r="AT214" s="184" t="s">
        <v>141</v>
      </c>
      <c r="AU214" s="184" t="s">
        <v>81</v>
      </c>
      <c r="AV214" s="11" t="s">
        <v>81</v>
      </c>
      <c r="AW214" s="11" t="s">
        <v>35</v>
      </c>
      <c r="AX214" s="11" t="s">
        <v>71</v>
      </c>
      <c r="AY214" s="184" t="s">
        <v>131</v>
      </c>
    </row>
    <row r="215" spans="2:65" s="12" customFormat="1">
      <c r="B215" s="191"/>
      <c r="D215" s="183" t="s">
        <v>141</v>
      </c>
      <c r="E215" s="192" t="s">
        <v>5</v>
      </c>
      <c r="F215" s="193" t="s">
        <v>143</v>
      </c>
      <c r="H215" s="194">
        <v>60</v>
      </c>
      <c r="I215" s="195"/>
      <c r="L215" s="191"/>
      <c r="M215" s="196"/>
      <c r="N215" s="197"/>
      <c r="O215" s="197"/>
      <c r="P215" s="197"/>
      <c r="Q215" s="197"/>
      <c r="R215" s="197"/>
      <c r="S215" s="197"/>
      <c r="T215" s="198"/>
      <c r="AT215" s="192" t="s">
        <v>141</v>
      </c>
      <c r="AU215" s="192" t="s">
        <v>81</v>
      </c>
      <c r="AV215" s="12" t="s">
        <v>139</v>
      </c>
      <c r="AW215" s="12" t="s">
        <v>35</v>
      </c>
      <c r="AX215" s="12" t="s">
        <v>79</v>
      </c>
      <c r="AY215" s="192" t="s">
        <v>131</v>
      </c>
    </row>
    <row r="216" spans="2:65" s="1" customFormat="1" ht="25.5" customHeight="1">
      <c r="B216" s="169"/>
      <c r="C216" s="170" t="s">
        <v>332</v>
      </c>
      <c r="D216" s="170" t="s">
        <v>134</v>
      </c>
      <c r="E216" s="171" t="s">
        <v>333</v>
      </c>
      <c r="F216" s="172" t="s">
        <v>334</v>
      </c>
      <c r="G216" s="173" t="s">
        <v>169</v>
      </c>
      <c r="H216" s="174">
        <v>0.19900000000000001</v>
      </c>
      <c r="I216" s="175"/>
      <c r="J216" s="176">
        <f>ROUND(I216*H216,2)</f>
        <v>0</v>
      </c>
      <c r="K216" s="172" t="s">
        <v>138</v>
      </c>
      <c r="L216" s="40"/>
      <c r="M216" s="177" t="s">
        <v>5</v>
      </c>
      <c r="N216" s="178" t="s">
        <v>42</v>
      </c>
      <c r="O216" s="41"/>
      <c r="P216" s="179">
        <f>O216*H216</f>
        <v>0</v>
      </c>
      <c r="Q216" s="179">
        <v>0</v>
      </c>
      <c r="R216" s="179">
        <f>Q216*H216</f>
        <v>0</v>
      </c>
      <c r="S216" s="179">
        <v>0</v>
      </c>
      <c r="T216" s="180">
        <f>S216*H216</f>
        <v>0</v>
      </c>
      <c r="AR216" s="23" t="s">
        <v>191</v>
      </c>
      <c r="AT216" s="23" t="s">
        <v>134</v>
      </c>
      <c r="AU216" s="23" t="s">
        <v>81</v>
      </c>
      <c r="AY216" s="23" t="s">
        <v>131</v>
      </c>
      <c r="BE216" s="181">
        <f>IF(N216="základní",J216,0)</f>
        <v>0</v>
      </c>
      <c r="BF216" s="181">
        <f>IF(N216="snížená",J216,0)</f>
        <v>0</v>
      </c>
      <c r="BG216" s="181">
        <f>IF(N216="zákl. přenesená",J216,0)</f>
        <v>0</v>
      </c>
      <c r="BH216" s="181">
        <f>IF(N216="sníž. přenesená",J216,0)</f>
        <v>0</v>
      </c>
      <c r="BI216" s="181">
        <f>IF(N216="nulová",J216,0)</f>
        <v>0</v>
      </c>
      <c r="BJ216" s="23" t="s">
        <v>79</v>
      </c>
      <c r="BK216" s="181">
        <f>ROUND(I216*H216,2)</f>
        <v>0</v>
      </c>
      <c r="BL216" s="23" t="s">
        <v>191</v>
      </c>
      <c r="BM216" s="23" t="s">
        <v>335</v>
      </c>
    </row>
    <row r="217" spans="2:65" s="1" customFormat="1" ht="121.5">
      <c r="B217" s="40"/>
      <c r="D217" s="183" t="s">
        <v>193</v>
      </c>
      <c r="F217" s="199" t="s">
        <v>212</v>
      </c>
      <c r="I217" s="144"/>
      <c r="L217" s="40"/>
      <c r="M217" s="200"/>
      <c r="N217" s="41"/>
      <c r="O217" s="41"/>
      <c r="P217" s="41"/>
      <c r="Q217" s="41"/>
      <c r="R217" s="41"/>
      <c r="S217" s="41"/>
      <c r="T217" s="69"/>
      <c r="AT217" s="23" t="s">
        <v>193</v>
      </c>
      <c r="AU217" s="23" t="s">
        <v>81</v>
      </c>
    </row>
    <row r="218" spans="2:65" s="10" customFormat="1" ht="29.85" customHeight="1">
      <c r="B218" s="156"/>
      <c r="D218" s="157" t="s">
        <v>70</v>
      </c>
      <c r="E218" s="167" t="s">
        <v>336</v>
      </c>
      <c r="F218" s="167" t="s">
        <v>337</v>
      </c>
      <c r="I218" s="159"/>
      <c r="J218" s="168">
        <f>BK218</f>
        <v>0</v>
      </c>
      <c r="L218" s="156"/>
      <c r="M218" s="161"/>
      <c r="N218" s="162"/>
      <c r="O218" s="162"/>
      <c r="P218" s="163">
        <f>SUM(P219:P259)</f>
        <v>0</v>
      </c>
      <c r="Q218" s="162"/>
      <c r="R218" s="163">
        <f>SUM(R219:R259)</f>
        <v>4.7550000000000002E-2</v>
      </c>
      <c r="S218" s="162"/>
      <c r="T218" s="164">
        <f>SUM(T219:T259)</f>
        <v>0</v>
      </c>
      <c r="AR218" s="157" t="s">
        <v>81</v>
      </c>
      <c r="AT218" s="165" t="s">
        <v>70</v>
      </c>
      <c r="AU218" s="165" t="s">
        <v>79</v>
      </c>
      <c r="AY218" s="157" t="s">
        <v>131</v>
      </c>
      <c r="BK218" s="166">
        <f>SUM(BK219:BK259)</f>
        <v>0</v>
      </c>
    </row>
    <row r="219" spans="2:65" s="1" customFormat="1" ht="16.5" customHeight="1">
      <c r="B219" s="169"/>
      <c r="C219" s="170" t="s">
        <v>338</v>
      </c>
      <c r="D219" s="170" t="s">
        <v>134</v>
      </c>
      <c r="E219" s="171" t="s">
        <v>339</v>
      </c>
      <c r="F219" s="172" t="s">
        <v>340</v>
      </c>
      <c r="G219" s="173" t="s">
        <v>241</v>
      </c>
      <c r="H219" s="174">
        <v>3</v>
      </c>
      <c r="I219" s="175"/>
      <c r="J219" s="176">
        <f>ROUND(I219*H219,2)</f>
        <v>0</v>
      </c>
      <c r="K219" s="172" t="s">
        <v>5</v>
      </c>
      <c r="L219" s="40"/>
      <c r="M219" s="177" t="s">
        <v>5</v>
      </c>
      <c r="N219" s="178" t="s">
        <v>42</v>
      </c>
      <c r="O219" s="41"/>
      <c r="P219" s="179">
        <f>O219*H219</f>
        <v>0</v>
      </c>
      <c r="Q219" s="179">
        <v>5.7299999999999999E-3</v>
      </c>
      <c r="R219" s="179">
        <f>Q219*H219</f>
        <v>1.719E-2</v>
      </c>
      <c r="S219" s="179">
        <v>0</v>
      </c>
      <c r="T219" s="180">
        <f>S219*H219</f>
        <v>0</v>
      </c>
      <c r="AR219" s="23" t="s">
        <v>191</v>
      </c>
      <c r="AT219" s="23" t="s">
        <v>134</v>
      </c>
      <c r="AU219" s="23" t="s">
        <v>81</v>
      </c>
      <c r="AY219" s="23" t="s">
        <v>131</v>
      </c>
      <c r="BE219" s="181">
        <f>IF(N219="základní",J219,0)</f>
        <v>0</v>
      </c>
      <c r="BF219" s="181">
        <f>IF(N219="snížená",J219,0)</f>
        <v>0</v>
      </c>
      <c r="BG219" s="181">
        <f>IF(N219="zákl. přenesená",J219,0)</f>
        <v>0</v>
      </c>
      <c r="BH219" s="181">
        <f>IF(N219="sníž. přenesená",J219,0)</f>
        <v>0</v>
      </c>
      <c r="BI219" s="181">
        <f>IF(N219="nulová",J219,0)</f>
        <v>0</v>
      </c>
      <c r="BJ219" s="23" t="s">
        <v>79</v>
      </c>
      <c r="BK219" s="181">
        <f>ROUND(I219*H219,2)</f>
        <v>0</v>
      </c>
      <c r="BL219" s="23" t="s">
        <v>191</v>
      </c>
      <c r="BM219" s="23" t="s">
        <v>341</v>
      </c>
    </row>
    <row r="220" spans="2:65" s="11" customFormat="1">
      <c r="B220" s="182"/>
      <c r="D220" s="183" t="s">
        <v>141</v>
      </c>
      <c r="E220" s="184" t="s">
        <v>5</v>
      </c>
      <c r="F220" s="185" t="s">
        <v>312</v>
      </c>
      <c r="H220" s="186">
        <v>3</v>
      </c>
      <c r="I220" s="187"/>
      <c r="L220" s="182"/>
      <c r="M220" s="188"/>
      <c r="N220" s="189"/>
      <c r="O220" s="189"/>
      <c r="P220" s="189"/>
      <c r="Q220" s="189"/>
      <c r="R220" s="189"/>
      <c r="S220" s="189"/>
      <c r="T220" s="190"/>
      <c r="AT220" s="184" t="s">
        <v>141</v>
      </c>
      <c r="AU220" s="184" t="s">
        <v>81</v>
      </c>
      <c r="AV220" s="11" t="s">
        <v>81</v>
      </c>
      <c r="AW220" s="11" t="s">
        <v>35</v>
      </c>
      <c r="AX220" s="11" t="s">
        <v>71</v>
      </c>
      <c r="AY220" s="184" t="s">
        <v>131</v>
      </c>
    </row>
    <row r="221" spans="2:65" s="12" customFormat="1">
      <c r="B221" s="191"/>
      <c r="D221" s="183" t="s">
        <v>141</v>
      </c>
      <c r="E221" s="192" t="s">
        <v>5</v>
      </c>
      <c r="F221" s="193" t="s">
        <v>143</v>
      </c>
      <c r="H221" s="194">
        <v>3</v>
      </c>
      <c r="I221" s="195"/>
      <c r="L221" s="191"/>
      <c r="M221" s="196"/>
      <c r="N221" s="197"/>
      <c r="O221" s="197"/>
      <c r="P221" s="197"/>
      <c r="Q221" s="197"/>
      <c r="R221" s="197"/>
      <c r="S221" s="197"/>
      <c r="T221" s="198"/>
      <c r="AT221" s="192" t="s">
        <v>141</v>
      </c>
      <c r="AU221" s="192" t="s">
        <v>81</v>
      </c>
      <c r="AV221" s="12" t="s">
        <v>139</v>
      </c>
      <c r="AW221" s="12" t="s">
        <v>35</v>
      </c>
      <c r="AX221" s="12" t="s">
        <v>79</v>
      </c>
      <c r="AY221" s="192" t="s">
        <v>131</v>
      </c>
    </row>
    <row r="222" spans="2:65" s="1" customFormat="1" ht="16.5" customHeight="1">
      <c r="B222" s="169"/>
      <c r="C222" s="170" t="s">
        <v>342</v>
      </c>
      <c r="D222" s="170" t="s">
        <v>134</v>
      </c>
      <c r="E222" s="171" t="s">
        <v>343</v>
      </c>
      <c r="F222" s="172" t="s">
        <v>344</v>
      </c>
      <c r="G222" s="173" t="s">
        <v>137</v>
      </c>
      <c r="H222" s="174">
        <v>3</v>
      </c>
      <c r="I222" s="175"/>
      <c r="J222" s="176">
        <f>ROUND(I222*H222,2)</f>
        <v>0</v>
      </c>
      <c r="K222" s="172" t="s">
        <v>5</v>
      </c>
      <c r="L222" s="40"/>
      <c r="M222" s="177" t="s">
        <v>5</v>
      </c>
      <c r="N222" s="178" t="s">
        <v>42</v>
      </c>
      <c r="O222" s="41"/>
      <c r="P222" s="179">
        <f>O222*H222</f>
        <v>0</v>
      </c>
      <c r="Q222" s="179">
        <v>2.4000000000000001E-4</v>
      </c>
      <c r="R222" s="179">
        <f>Q222*H222</f>
        <v>7.2000000000000005E-4</v>
      </c>
      <c r="S222" s="179">
        <v>0</v>
      </c>
      <c r="T222" s="180">
        <f>S222*H222</f>
        <v>0</v>
      </c>
      <c r="AR222" s="23" t="s">
        <v>191</v>
      </c>
      <c r="AT222" s="23" t="s">
        <v>134</v>
      </c>
      <c r="AU222" s="23" t="s">
        <v>81</v>
      </c>
      <c r="AY222" s="23" t="s">
        <v>131</v>
      </c>
      <c r="BE222" s="181">
        <f>IF(N222="základní",J222,0)</f>
        <v>0</v>
      </c>
      <c r="BF222" s="181">
        <f>IF(N222="snížená",J222,0)</f>
        <v>0</v>
      </c>
      <c r="BG222" s="181">
        <f>IF(N222="zákl. přenesená",J222,0)</f>
        <v>0</v>
      </c>
      <c r="BH222" s="181">
        <f>IF(N222="sníž. přenesená",J222,0)</f>
        <v>0</v>
      </c>
      <c r="BI222" s="181">
        <f>IF(N222="nulová",J222,0)</f>
        <v>0</v>
      </c>
      <c r="BJ222" s="23" t="s">
        <v>79</v>
      </c>
      <c r="BK222" s="181">
        <f>ROUND(I222*H222,2)</f>
        <v>0</v>
      </c>
      <c r="BL222" s="23" t="s">
        <v>191</v>
      </c>
      <c r="BM222" s="23" t="s">
        <v>345</v>
      </c>
    </row>
    <row r="223" spans="2:65" s="11" customFormat="1">
      <c r="B223" s="182"/>
      <c r="D223" s="183" t="s">
        <v>141</v>
      </c>
      <c r="E223" s="184" t="s">
        <v>5</v>
      </c>
      <c r="F223" s="185" t="s">
        <v>312</v>
      </c>
      <c r="H223" s="186">
        <v>3</v>
      </c>
      <c r="I223" s="187"/>
      <c r="L223" s="182"/>
      <c r="M223" s="188"/>
      <c r="N223" s="189"/>
      <c r="O223" s="189"/>
      <c r="P223" s="189"/>
      <c r="Q223" s="189"/>
      <c r="R223" s="189"/>
      <c r="S223" s="189"/>
      <c r="T223" s="190"/>
      <c r="AT223" s="184" t="s">
        <v>141</v>
      </c>
      <c r="AU223" s="184" t="s">
        <v>81</v>
      </c>
      <c r="AV223" s="11" t="s">
        <v>81</v>
      </c>
      <c r="AW223" s="11" t="s">
        <v>35</v>
      </c>
      <c r="AX223" s="11" t="s">
        <v>71</v>
      </c>
      <c r="AY223" s="184" t="s">
        <v>131</v>
      </c>
    </row>
    <row r="224" spans="2:65" s="12" customFormat="1">
      <c r="B224" s="191"/>
      <c r="D224" s="183" t="s">
        <v>141</v>
      </c>
      <c r="E224" s="192" t="s">
        <v>5</v>
      </c>
      <c r="F224" s="193" t="s">
        <v>143</v>
      </c>
      <c r="H224" s="194">
        <v>3</v>
      </c>
      <c r="I224" s="195"/>
      <c r="L224" s="191"/>
      <c r="M224" s="196"/>
      <c r="N224" s="197"/>
      <c r="O224" s="197"/>
      <c r="P224" s="197"/>
      <c r="Q224" s="197"/>
      <c r="R224" s="197"/>
      <c r="S224" s="197"/>
      <c r="T224" s="198"/>
      <c r="AT224" s="192" t="s">
        <v>141</v>
      </c>
      <c r="AU224" s="192" t="s">
        <v>81</v>
      </c>
      <c r="AV224" s="12" t="s">
        <v>139</v>
      </c>
      <c r="AW224" s="12" t="s">
        <v>35</v>
      </c>
      <c r="AX224" s="12" t="s">
        <v>79</v>
      </c>
      <c r="AY224" s="192" t="s">
        <v>131</v>
      </c>
    </row>
    <row r="225" spans="2:65" s="1" customFormat="1" ht="25.5" customHeight="1">
      <c r="B225" s="169"/>
      <c r="C225" s="170" t="s">
        <v>346</v>
      </c>
      <c r="D225" s="170" t="s">
        <v>134</v>
      </c>
      <c r="E225" s="171" t="s">
        <v>347</v>
      </c>
      <c r="F225" s="172" t="s">
        <v>348</v>
      </c>
      <c r="G225" s="173" t="s">
        <v>137</v>
      </c>
      <c r="H225" s="174">
        <v>1</v>
      </c>
      <c r="I225" s="175"/>
      <c r="J225" s="176">
        <f>ROUND(I225*H225,2)</f>
        <v>0</v>
      </c>
      <c r="K225" s="172" t="s">
        <v>5</v>
      </c>
      <c r="L225" s="40"/>
      <c r="M225" s="177" t="s">
        <v>5</v>
      </c>
      <c r="N225" s="178" t="s">
        <v>42</v>
      </c>
      <c r="O225" s="41"/>
      <c r="P225" s="179">
        <f>O225*H225</f>
        <v>0</v>
      </c>
      <c r="Q225" s="179">
        <v>1.8000000000000001E-4</v>
      </c>
      <c r="R225" s="179">
        <f>Q225*H225</f>
        <v>1.8000000000000001E-4</v>
      </c>
      <c r="S225" s="179">
        <v>0</v>
      </c>
      <c r="T225" s="180">
        <f>S225*H225</f>
        <v>0</v>
      </c>
      <c r="AR225" s="23" t="s">
        <v>191</v>
      </c>
      <c r="AT225" s="23" t="s">
        <v>134</v>
      </c>
      <c r="AU225" s="23" t="s">
        <v>81</v>
      </c>
      <c r="AY225" s="23" t="s">
        <v>131</v>
      </c>
      <c r="BE225" s="181">
        <f>IF(N225="základní",J225,0)</f>
        <v>0</v>
      </c>
      <c r="BF225" s="181">
        <f>IF(N225="snížená",J225,0)</f>
        <v>0</v>
      </c>
      <c r="BG225" s="181">
        <f>IF(N225="zákl. přenesená",J225,0)</f>
        <v>0</v>
      </c>
      <c r="BH225" s="181">
        <f>IF(N225="sníž. přenesená",J225,0)</f>
        <v>0</v>
      </c>
      <c r="BI225" s="181">
        <f>IF(N225="nulová",J225,0)</f>
        <v>0</v>
      </c>
      <c r="BJ225" s="23" t="s">
        <v>79</v>
      </c>
      <c r="BK225" s="181">
        <f>ROUND(I225*H225,2)</f>
        <v>0</v>
      </c>
      <c r="BL225" s="23" t="s">
        <v>191</v>
      </c>
      <c r="BM225" s="23" t="s">
        <v>349</v>
      </c>
    </row>
    <row r="226" spans="2:65" s="11" customFormat="1">
      <c r="B226" s="182"/>
      <c r="D226" s="183" t="s">
        <v>141</v>
      </c>
      <c r="E226" s="184" t="s">
        <v>5</v>
      </c>
      <c r="F226" s="185" t="s">
        <v>261</v>
      </c>
      <c r="H226" s="186">
        <v>1</v>
      </c>
      <c r="I226" s="187"/>
      <c r="L226" s="182"/>
      <c r="M226" s="188"/>
      <c r="N226" s="189"/>
      <c r="O226" s="189"/>
      <c r="P226" s="189"/>
      <c r="Q226" s="189"/>
      <c r="R226" s="189"/>
      <c r="S226" s="189"/>
      <c r="T226" s="190"/>
      <c r="AT226" s="184" t="s">
        <v>141</v>
      </c>
      <c r="AU226" s="184" t="s">
        <v>81</v>
      </c>
      <c r="AV226" s="11" t="s">
        <v>81</v>
      </c>
      <c r="AW226" s="11" t="s">
        <v>35</v>
      </c>
      <c r="AX226" s="11" t="s">
        <v>71</v>
      </c>
      <c r="AY226" s="184" t="s">
        <v>131</v>
      </c>
    </row>
    <row r="227" spans="2:65" s="12" customFormat="1">
      <c r="B227" s="191"/>
      <c r="D227" s="183" t="s">
        <v>141</v>
      </c>
      <c r="E227" s="192" t="s">
        <v>5</v>
      </c>
      <c r="F227" s="193" t="s">
        <v>143</v>
      </c>
      <c r="H227" s="194">
        <v>1</v>
      </c>
      <c r="I227" s="195"/>
      <c r="L227" s="191"/>
      <c r="M227" s="196"/>
      <c r="N227" s="197"/>
      <c r="O227" s="197"/>
      <c r="P227" s="197"/>
      <c r="Q227" s="197"/>
      <c r="R227" s="197"/>
      <c r="S227" s="197"/>
      <c r="T227" s="198"/>
      <c r="AT227" s="192" t="s">
        <v>141</v>
      </c>
      <c r="AU227" s="192" t="s">
        <v>81</v>
      </c>
      <c r="AV227" s="12" t="s">
        <v>139</v>
      </c>
      <c r="AW227" s="12" t="s">
        <v>35</v>
      </c>
      <c r="AX227" s="12" t="s">
        <v>79</v>
      </c>
      <c r="AY227" s="192" t="s">
        <v>131</v>
      </c>
    </row>
    <row r="228" spans="2:65" s="1" customFormat="1" ht="16.5" customHeight="1">
      <c r="B228" s="169"/>
      <c r="C228" s="170" t="s">
        <v>350</v>
      </c>
      <c r="D228" s="170" t="s">
        <v>134</v>
      </c>
      <c r="E228" s="171" t="s">
        <v>351</v>
      </c>
      <c r="F228" s="172" t="s">
        <v>352</v>
      </c>
      <c r="G228" s="173" t="s">
        <v>137</v>
      </c>
      <c r="H228" s="174">
        <v>2</v>
      </c>
      <c r="I228" s="175"/>
      <c r="J228" s="176">
        <f>ROUND(I228*H228,2)</f>
        <v>0</v>
      </c>
      <c r="K228" s="172" t="s">
        <v>138</v>
      </c>
      <c r="L228" s="40"/>
      <c r="M228" s="177" t="s">
        <v>5</v>
      </c>
      <c r="N228" s="178" t="s">
        <v>42</v>
      </c>
      <c r="O228" s="41"/>
      <c r="P228" s="179">
        <f>O228*H228</f>
        <v>0</v>
      </c>
      <c r="Q228" s="179">
        <v>1.8000000000000001E-4</v>
      </c>
      <c r="R228" s="179">
        <f>Q228*H228</f>
        <v>3.6000000000000002E-4</v>
      </c>
      <c r="S228" s="179">
        <v>0</v>
      </c>
      <c r="T228" s="180">
        <f>S228*H228</f>
        <v>0</v>
      </c>
      <c r="AR228" s="23" t="s">
        <v>191</v>
      </c>
      <c r="AT228" s="23" t="s">
        <v>134</v>
      </c>
      <c r="AU228" s="23" t="s">
        <v>81</v>
      </c>
      <c r="AY228" s="23" t="s">
        <v>131</v>
      </c>
      <c r="BE228" s="181">
        <f>IF(N228="základní",J228,0)</f>
        <v>0</v>
      </c>
      <c r="BF228" s="181">
        <f>IF(N228="snížená",J228,0)</f>
        <v>0</v>
      </c>
      <c r="BG228" s="181">
        <f>IF(N228="zákl. přenesená",J228,0)</f>
        <v>0</v>
      </c>
      <c r="BH228" s="181">
        <f>IF(N228="sníž. přenesená",J228,0)</f>
        <v>0</v>
      </c>
      <c r="BI228" s="181">
        <f>IF(N228="nulová",J228,0)</f>
        <v>0</v>
      </c>
      <c r="BJ228" s="23" t="s">
        <v>79</v>
      </c>
      <c r="BK228" s="181">
        <f>ROUND(I228*H228,2)</f>
        <v>0</v>
      </c>
      <c r="BL228" s="23" t="s">
        <v>191</v>
      </c>
      <c r="BM228" s="23" t="s">
        <v>353</v>
      </c>
    </row>
    <row r="229" spans="2:65" s="11" customFormat="1">
      <c r="B229" s="182"/>
      <c r="D229" s="183" t="s">
        <v>141</v>
      </c>
      <c r="E229" s="184" t="s">
        <v>5</v>
      </c>
      <c r="F229" s="185" t="s">
        <v>207</v>
      </c>
      <c r="H229" s="186">
        <v>2</v>
      </c>
      <c r="I229" s="187"/>
      <c r="L229" s="182"/>
      <c r="M229" s="188"/>
      <c r="N229" s="189"/>
      <c r="O229" s="189"/>
      <c r="P229" s="189"/>
      <c r="Q229" s="189"/>
      <c r="R229" s="189"/>
      <c r="S229" s="189"/>
      <c r="T229" s="190"/>
      <c r="AT229" s="184" t="s">
        <v>141</v>
      </c>
      <c r="AU229" s="184" t="s">
        <v>81</v>
      </c>
      <c r="AV229" s="11" t="s">
        <v>81</v>
      </c>
      <c r="AW229" s="11" t="s">
        <v>35</v>
      </c>
      <c r="AX229" s="11" t="s">
        <v>71</v>
      </c>
      <c r="AY229" s="184" t="s">
        <v>131</v>
      </c>
    </row>
    <row r="230" spans="2:65" s="12" customFormat="1">
      <c r="B230" s="191"/>
      <c r="D230" s="183" t="s">
        <v>141</v>
      </c>
      <c r="E230" s="192" t="s">
        <v>5</v>
      </c>
      <c r="F230" s="193" t="s">
        <v>143</v>
      </c>
      <c r="H230" s="194">
        <v>2</v>
      </c>
      <c r="I230" s="195"/>
      <c r="L230" s="191"/>
      <c r="M230" s="196"/>
      <c r="N230" s="197"/>
      <c r="O230" s="197"/>
      <c r="P230" s="197"/>
      <c r="Q230" s="197"/>
      <c r="R230" s="197"/>
      <c r="S230" s="197"/>
      <c r="T230" s="198"/>
      <c r="AT230" s="192" t="s">
        <v>141</v>
      </c>
      <c r="AU230" s="192" t="s">
        <v>81</v>
      </c>
      <c r="AV230" s="12" t="s">
        <v>139</v>
      </c>
      <c r="AW230" s="12" t="s">
        <v>35</v>
      </c>
      <c r="AX230" s="12" t="s">
        <v>79</v>
      </c>
      <c r="AY230" s="192" t="s">
        <v>131</v>
      </c>
    </row>
    <row r="231" spans="2:65" s="1" customFormat="1" ht="25.5" customHeight="1">
      <c r="B231" s="169"/>
      <c r="C231" s="170" t="s">
        <v>354</v>
      </c>
      <c r="D231" s="170" t="s">
        <v>134</v>
      </c>
      <c r="E231" s="171" t="s">
        <v>355</v>
      </c>
      <c r="F231" s="172" t="s">
        <v>356</v>
      </c>
      <c r="G231" s="173" t="s">
        <v>137</v>
      </c>
      <c r="H231" s="174">
        <v>13</v>
      </c>
      <c r="I231" s="175"/>
      <c r="J231" s="176">
        <f>ROUND(I231*H231,2)</f>
        <v>0</v>
      </c>
      <c r="K231" s="172" t="s">
        <v>138</v>
      </c>
      <c r="L231" s="40"/>
      <c r="M231" s="177" t="s">
        <v>5</v>
      </c>
      <c r="N231" s="178" t="s">
        <v>42</v>
      </c>
      <c r="O231" s="41"/>
      <c r="P231" s="179">
        <f>O231*H231</f>
        <v>0</v>
      </c>
      <c r="Q231" s="179">
        <v>1.3999999999999999E-4</v>
      </c>
      <c r="R231" s="179">
        <f>Q231*H231</f>
        <v>1.8199999999999998E-3</v>
      </c>
      <c r="S231" s="179">
        <v>0</v>
      </c>
      <c r="T231" s="180">
        <f>S231*H231</f>
        <v>0</v>
      </c>
      <c r="AR231" s="23" t="s">
        <v>191</v>
      </c>
      <c r="AT231" s="23" t="s">
        <v>134</v>
      </c>
      <c r="AU231" s="23" t="s">
        <v>81</v>
      </c>
      <c r="AY231" s="23" t="s">
        <v>131</v>
      </c>
      <c r="BE231" s="181">
        <f>IF(N231="základní",J231,0)</f>
        <v>0</v>
      </c>
      <c r="BF231" s="181">
        <f>IF(N231="snížená",J231,0)</f>
        <v>0</v>
      </c>
      <c r="BG231" s="181">
        <f>IF(N231="zákl. přenesená",J231,0)</f>
        <v>0</v>
      </c>
      <c r="BH231" s="181">
        <f>IF(N231="sníž. přenesená",J231,0)</f>
        <v>0</v>
      </c>
      <c r="BI231" s="181">
        <f>IF(N231="nulová",J231,0)</f>
        <v>0</v>
      </c>
      <c r="BJ231" s="23" t="s">
        <v>79</v>
      </c>
      <c r="BK231" s="181">
        <f>ROUND(I231*H231,2)</f>
        <v>0</v>
      </c>
      <c r="BL231" s="23" t="s">
        <v>191</v>
      </c>
      <c r="BM231" s="23" t="s">
        <v>357</v>
      </c>
    </row>
    <row r="232" spans="2:65" s="11" customFormat="1">
      <c r="B232" s="182"/>
      <c r="D232" s="183" t="s">
        <v>141</v>
      </c>
      <c r="E232" s="184" t="s">
        <v>5</v>
      </c>
      <c r="F232" s="185" t="s">
        <v>358</v>
      </c>
      <c r="H232" s="186">
        <v>13</v>
      </c>
      <c r="I232" s="187"/>
      <c r="L232" s="182"/>
      <c r="M232" s="188"/>
      <c r="N232" s="189"/>
      <c r="O232" s="189"/>
      <c r="P232" s="189"/>
      <c r="Q232" s="189"/>
      <c r="R232" s="189"/>
      <c r="S232" s="189"/>
      <c r="T232" s="190"/>
      <c r="AT232" s="184" t="s">
        <v>141</v>
      </c>
      <c r="AU232" s="184" t="s">
        <v>81</v>
      </c>
      <c r="AV232" s="11" t="s">
        <v>81</v>
      </c>
      <c r="AW232" s="11" t="s">
        <v>35</v>
      </c>
      <c r="AX232" s="11" t="s">
        <v>71</v>
      </c>
      <c r="AY232" s="184" t="s">
        <v>131</v>
      </c>
    </row>
    <row r="233" spans="2:65" s="12" customFormat="1">
      <c r="B233" s="191"/>
      <c r="D233" s="183" t="s">
        <v>141</v>
      </c>
      <c r="E233" s="192" t="s">
        <v>5</v>
      </c>
      <c r="F233" s="193" t="s">
        <v>143</v>
      </c>
      <c r="H233" s="194">
        <v>13</v>
      </c>
      <c r="I233" s="195"/>
      <c r="L233" s="191"/>
      <c r="M233" s="196"/>
      <c r="N233" s="197"/>
      <c r="O233" s="197"/>
      <c r="P233" s="197"/>
      <c r="Q233" s="197"/>
      <c r="R233" s="197"/>
      <c r="S233" s="197"/>
      <c r="T233" s="198"/>
      <c r="AT233" s="192" t="s">
        <v>141</v>
      </c>
      <c r="AU233" s="192" t="s">
        <v>81</v>
      </c>
      <c r="AV233" s="12" t="s">
        <v>139</v>
      </c>
      <c r="AW233" s="12" t="s">
        <v>35</v>
      </c>
      <c r="AX233" s="12" t="s">
        <v>79</v>
      </c>
      <c r="AY233" s="192" t="s">
        <v>131</v>
      </c>
    </row>
    <row r="234" spans="2:65" s="1" customFormat="1" ht="16.5" customHeight="1">
      <c r="B234" s="169"/>
      <c r="C234" s="170" t="s">
        <v>359</v>
      </c>
      <c r="D234" s="170" t="s">
        <v>134</v>
      </c>
      <c r="E234" s="171" t="s">
        <v>360</v>
      </c>
      <c r="F234" s="172" t="s">
        <v>361</v>
      </c>
      <c r="G234" s="173" t="s">
        <v>137</v>
      </c>
      <c r="H234" s="174">
        <v>3</v>
      </c>
      <c r="I234" s="175"/>
      <c r="J234" s="176">
        <f>ROUND(I234*H234,2)</f>
        <v>0</v>
      </c>
      <c r="K234" s="172" t="s">
        <v>138</v>
      </c>
      <c r="L234" s="40"/>
      <c r="M234" s="177" t="s">
        <v>5</v>
      </c>
      <c r="N234" s="178" t="s">
        <v>42</v>
      </c>
      <c r="O234" s="41"/>
      <c r="P234" s="179">
        <f>O234*H234</f>
        <v>0</v>
      </c>
      <c r="Q234" s="179">
        <v>1.2999999999999999E-4</v>
      </c>
      <c r="R234" s="179">
        <f>Q234*H234</f>
        <v>3.8999999999999994E-4</v>
      </c>
      <c r="S234" s="179">
        <v>0</v>
      </c>
      <c r="T234" s="180">
        <f>S234*H234</f>
        <v>0</v>
      </c>
      <c r="AR234" s="23" t="s">
        <v>191</v>
      </c>
      <c r="AT234" s="23" t="s">
        <v>134</v>
      </c>
      <c r="AU234" s="23" t="s">
        <v>81</v>
      </c>
      <c r="AY234" s="23" t="s">
        <v>131</v>
      </c>
      <c r="BE234" s="181">
        <f>IF(N234="základní",J234,0)</f>
        <v>0</v>
      </c>
      <c r="BF234" s="181">
        <f>IF(N234="snížená",J234,0)</f>
        <v>0</v>
      </c>
      <c r="BG234" s="181">
        <f>IF(N234="zákl. přenesená",J234,0)</f>
        <v>0</v>
      </c>
      <c r="BH234" s="181">
        <f>IF(N234="sníž. přenesená",J234,0)</f>
        <v>0</v>
      </c>
      <c r="BI234" s="181">
        <f>IF(N234="nulová",J234,0)</f>
        <v>0</v>
      </c>
      <c r="BJ234" s="23" t="s">
        <v>79</v>
      </c>
      <c r="BK234" s="181">
        <f>ROUND(I234*H234,2)</f>
        <v>0</v>
      </c>
      <c r="BL234" s="23" t="s">
        <v>191</v>
      </c>
      <c r="BM234" s="23" t="s">
        <v>362</v>
      </c>
    </row>
    <row r="235" spans="2:65" s="11" customFormat="1">
      <c r="B235" s="182"/>
      <c r="D235" s="183" t="s">
        <v>141</v>
      </c>
      <c r="E235" s="184" t="s">
        <v>5</v>
      </c>
      <c r="F235" s="185" t="s">
        <v>312</v>
      </c>
      <c r="H235" s="186">
        <v>3</v>
      </c>
      <c r="I235" s="187"/>
      <c r="L235" s="182"/>
      <c r="M235" s="188"/>
      <c r="N235" s="189"/>
      <c r="O235" s="189"/>
      <c r="P235" s="189"/>
      <c r="Q235" s="189"/>
      <c r="R235" s="189"/>
      <c r="S235" s="189"/>
      <c r="T235" s="190"/>
      <c r="AT235" s="184" t="s">
        <v>141</v>
      </c>
      <c r="AU235" s="184" t="s">
        <v>81</v>
      </c>
      <c r="AV235" s="11" t="s">
        <v>81</v>
      </c>
      <c r="AW235" s="11" t="s">
        <v>35</v>
      </c>
      <c r="AX235" s="11" t="s">
        <v>71</v>
      </c>
      <c r="AY235" s="184" t="s">
        <v>131</v>
      </c>
    </row>
    <row r="236" spans="2:65" s="12" customFormat="1">
      <c r="B236" s="191"/>
      <c r="D236" s="183" t="s">
        <v>141</v>
      </c>
      <c r="E236" s="192" t="s">
        <v>5</v>
      </c>
      <c r="F236" s="193" t="s">
        <v>143</v>
      </c>
      <c r="H236" s="194">
        <v>3</v>
      </c>
      <c r="I236" s="195"/>
      <c r="L236" s="191"/>
      <c r="M236" s="196"/>
      <c r="N236" s="197"/>
      <c r="O236" s="197"/>
      <c r="P236" s="197"/>
      <c r="Q236" s="197"/>
      <c r="R236" s="197"/>
      <c r="S236" s="197"/>
      <c r="T236" s="198"/>
      <c r="AT236" s="192" t="s">
        <v>141</v>
      </c>
      <c r="AU236" s="192" t="s">
        <v>81</v>
      </c>
      <c r="AV236" s="12" t="s">
        <v>139</v>
      </c>
      <c r="AW236" s="12" t="s">
        <v>35</v>
      </c>
      <c r="AX236" s="12" t="s">
        <v>79</v>
      </c>
      <c r="AY236" s="192" t="s">
        <v>131</v>
      </c>
    </row>
    <row r="237" spans="2:65" s="1" customFormat="1" ht="16.5" customHeight="1">
      <c r="B237" s="169"/>
      <c r="C237" s="170" t="s">
        <v>363</v>
      </c>
      <c r="D237" s="170" t="s">
        <v>134</v>
      </c>
      <c r="E237" s="171" t="s">
        <v>364</v>
      </c>
      <c r="F237" s="172" t="s">
        <v>365</v>
      </c>
      <c r="G237" s="173" t="s">
        <v>137</v>
      </c>
      <c r="H237" s="174">
        <v>13</v>
      </c>
      <c r="I237" s="175"/>
      <c r="J237" s="176">
        <f>ROUND(I237*H237,2)</f>
        <v>0</v>
      </c>
      <c r="K237" s="172" t="s">
        <v>138</v>
      </c>
      <c r="L237" s="40"/>
      <c r="M237" s="177" t="s">
        <v>5</v>
      </c>
      <c r="N237" s="178" t="s">
        <v>42</v>
      </c>
      <c r="O237" s="41"/>
      <c r="P237" s="179">
        <f>O237*H237</f>
        <v>0</v>
      </c>
      <c r="Q237" s="179">
        <v>2.5000000000000001E-4</v>
      </c>
      <c r="R237" s="179">
        <f>Q237*H237</f>
        <v>3.2500000000000003E-3</v>
      </c>
      <c r="S237" s="179">
        <v>0</v>
      </c>
      <c r="T237" s="180">
        <f>S237*H237</f>
        <v>0</v>
      </c>
      <c r="AR237" s="23" t="s">
        <v>191</v>
      </c>
      <c r="AT237" s="23" t="s">
        <v>134</v>
      </c>
      <c r="AU237" s="23" t="s">
        <v>81</v>
      </c>
      <c r="AY237" s="23" t="s">
        <v>131</v>
      </c>
      <c r="BE237" s="181">
        <f>IF(N237="základní",J237,0)</f>
        <v>0</v>
      </c>
      <c r="BF237" s="181">
        <f>IF(N237="snížená",J237,0)</f>
        <v>0</v>
      </c>
      <c r="BG237" s="181">
        <f>IF(N237="zákl. přenesená",J237,0)</f>
        <v>0</v>
      </c>
      <c r="BH237" s="181">
        <f>IF(N237="sníž. přenesená",J237,0)</f>
        <v>0</v>
      </c>
      <c r="BI237" s="181">
        <f>IF(N237="nulová",J237,0)</f>
        <v>0</v>
      </c>
      <c r="BJ237" s="23" t="s">
        <v>79</v>
      </c>
      <c r="BK237" s="181">
        <f>ROUND(I237*H237,2)</f>
        <v>0</v>
      </c>
      <c r="BL237" s="23" t="s">
        <v>191</v>
      </c>
      <c r="BM237" s="23" t="s">
        <v>366</v>
      </c>
    </row>
    <row r="238" spans="2:65" s="11" customFormat="1">
      <c r="B238" s="182"/>
      <c r="D238" s="183" t="s">
        <v>141</v>
      </c>
      <c r="E238" s="184" t="s">
        <v>5</v>
      </c>
      <c r="F238" s="185" t="s">
        <v>358</v>
      </c>
      <c r="H238" s="186">
        <v>13</v>
      </c>
      <c r="I238" s="187"/>
      <c r="L238" s="182"/>
      <c r="M238" s="188"/>
      <c r="N238" s="189"/>
      <c r="O238" s="189"/>
      <c r="P238" s="189"/>
      <c r="Q238" s="189"/>
      <c r="R238" s="189"/>
      <c r="S238" s="189"/>
      <c r="T238" s="190"/>
      <c r="AT238" s="184" t="s">
        <v>141</v>
      </c>
      <c r="AU238" s="184" t="s">
        <v>81</v>
      </c>
      <c r="AV238" s="11" t="s">
        <v>81</v>
      </c>
      <c r="AW238" s="11" t="s">
        <v>35</v>
      </c>
      <c r="AX238" s="11" t="s">
        <v>71</v>
      </c>
      <c r="AY238" s="184" t="s">
        <v>131</v>
      </c>
    </row>
    <row r="239" spans="2:65" s="12" customFormat="1">
      <c r="B239" s="191"/>
      <c r="D239" s="183" t="s">
        <v>141</v>
      </c>
      <c r="E239" s="192" t="s">
        <v>5</v>
      </c>
      <c r="F239" s="193" t="s">
        <v>143</v>
      </c>
      <c r="H239" s="194">
        <v>13</v>
      </c>
      <c r="I239" s="195"/>
      <c r="L239" s="191"/>
      <c r="M239" s="196"/>
      <c r="N239" s="197"/>
      <c r="O239" s="197"/>
      <c r="P239" s="197"/>
      <c r="Q239" s="197"/>
      <c r="R239" s="197"/>
      <c r="S239" s="197"/>
      <c r="T239" s="198"/>
      <c r="AT239" s="192" t="s">
        <v>141</v>
      </c>
      <c r="AU239" s="192" t="s">
        <v>81</v>
      </c>
      <c r="AV239" s="12" t="s">
        <v>139</v>
      </c>
      <c r="AW239" s="12" t="s">
        <v>35</v>
      </c>
      <c r="AX239" s="12" t="s">
        <v>79</v>
      </c>
      <c r="AY239" s="192" t="s">
        <v>131</v>
      </c>
    </row>
    <row r="240" spans="2:65" s="1" customFormat="1" ht="16.5" customHeight="1">
      <c r="B240" s="169"/>
      <c r="C240" s="170" t="s">
        <v>367</v>
      </c>
      <c r="D240" s="170" t="s">
        <v>134</v>
      </c>
      <c r="E240" s="171" t="s">
        <v>368</v>
      </c>
      <c r="F240" s="172" t="s">
        <v>369</v>
      </c>
      <c r="G240" s="173" t="s">
        <v>137</v>
      </c>
      <c r="H240" s="174">
        <v>8</v>
      </c>
      <c r="I240" s="175"/>
      <c r="J240" s="176">
        <f>ROUND(I240*H240,2)</f>
        <v>0</v>
      </c>
      <c r="K240" s="172" t="s">
        <v>138</v>
      </c>
      <c r="L240" s="40"/>
      <c r="M240" s="177" t="s">
        <v>5</v>
      </c>
      <c r="N240" s="178" t="s">
        <v>42</v>
      </c>
      <c r="O240" s="41"/>
      <c r="P240" s="179">
        <f>O240*H240</f>
        <v>0</v>
      </c>
      <c r="Q240" s="179">
        <v>2.2000000000000001E-4</v>
      </c>
      <c r="R240" s="179">
        <f>Q240*H240</f>
        <v>1.7600000000000001E-3</v>
      </c>
      <c r="S240" s="179">
        <v>0</v>
      </c>
      <c r="T240" s="180">
        <f>S240*H240</f>
        <v>0</v>
      </c>
      <c r="AR240" s="23" t="s">
        <v>191</v>
      </c>
      <c r="AT240" s="23" t="s">
        <v>134</v>
      </c>
      <c r="AU240" s="23" t="s">
        <v>81</v>
      </c>
      <c r="AY240" s="23" t="s">
        <v>131</v>
      </c>
      <c r="BE240" s="181">
        <f>IF(N240="základní",J240,0)</f>
        <v>0</v>
      </c>
      <c r="BF240" s="181">
        <f>IF(N240="snížená",J240,0)</f>
        <v>0</v>
      </c>
      <c r="BG240" s="181">
        <f>IF(N240="zákl. přenesená",J240,0)</f>
        <v>0</v>
      </c>
      <c r="BH240" s="181">
        <f>IF(N240="sníž. přenesená",J240,0)</f>
        <v>0</v>
      </c>
      <c r="BI240" s="181">
        <f>IF(N240="nulová",J240,0)</f>
        <v>0</v>
      </c>
      <c r="BJ240" s="23" t="s">
        <v>79</v>
      </c>
      <c r="BK240" s="181">
        <f>ROUND(I240*H240,2)</f>
        <v>0</v>
      </c>
      <c r="BL240" s="23" t="s">
        <v>191</v>
      </c>
      <c r="BM240" s="23" t="s">
        <v>370</v>
      </c>
    </row>
    <row r="241" spans="2:65" s="11" customFormat="1">
      <c r="B241" s="182"/>
      <c r="D241" s="183" t="s">
        <v>141</v>
      </c>
      <c r="E241" s="184" t="s">
        <v>5</v>
      </c>
      <c r="F241" s="185" t="s">
        <v>371</v>
      </c>
      <c r="H241" s="186">
        <v>8</v>
      </c>
      <c r="I241" s="187"/>
      <c r="L241" s="182"/>
      <c r="M241" s="188"/>
      <c r="N241" s="189"/>
      <c r="O241" s="189"/>
      <c r="P241" s="189"/>
      <c r="Q241" s="189"/>
      <c r="R241" s="189"/>
      <c r="S241" s="189"/>
      <c r="T241" s="190"/>
      <c r="AT241" s="184" t="s">
        <v>141</v>
      </c>
      <c r="AU241" s="184" t="s">
        <v>81</v>
      </c>
      <c r="AV241" s="11" t="s">
        <v>81</v>
      </c>
      <c r="AW241" s="11" t="s">
        <v>35</v>
      </c>
      <c r="AX241" s="11" t="s">
        <v>71</v>
      </c>
      <c r="AY241" s="184" t="s">
        <v>131</v>
      </c>
    </row>
    <row r="242" spans="2:65" s="12" customFormat="1">
      <c r="B242" s="191"/>
      <c r="D242" s="183" t="s">
        <v>141</v>
      </c>
      <c r="E242" s="192" t="s">
        <v>5</v>
      </c>
      <c r="F242" s="193" t="s">
        <v>143</v>
      </c>
      <c r="H242" s="194">
        <v>8</v>
      </c>
      <c r="I242" s="195"/>
      <c r="L242" s="191"/>
      <c r="M242" s="196"/>
      <c r="N242" s="197"/>
      <c r="O242" s="197"/>
      <c r="P242" s="197"/>
      <c r="Q242" s="197"/>
      <c r="R242" s="197"/>
      <c r="S242" s="197"/>
      <c r="T242" s="198"/>
      <c r="AT242" s="192" t="s">
        <v>141</v>
      </c>
      <c r="AU242" s="192" t="s">
        <v>81</v>
      </c>
      <c r="AV242" s="12" t="s">
        <v>139</v>
      </c>
      <c r="AW242" s="12" t="s">
        <v>35</v>
      </c>
      <c r="AX242" s="12" t="s">
        <v>79</v>
      </c>
      <c r="AY242" s="192" t="s">
        <v>131</v>
      </c>
    </row>
    <row r="243" spans="2:65" s="1" customFormat="1" ht="16.5" customHeight="1">
      <c r="B243" s="169"/>
      <c r="C243" s="170" t="s">
        <v>372</v>
      </c>
      <c r="D243" s="170" t="s">
        <v>134</v>
      </c>
      <c r="E243" s="171" t="s">
        <v>373</v>
      </c>
      <c r="F243" s="172" t="s">
        <v>374</v>
      </c>
      <c r="G243" s="173" t="s">
        <v>137</v>
      </c>
      <c r="H243" s="174">
        <v>18</v>
      </c>
      <c r="I243" s="175"/>
      <c r="J243" s="176">
        <f>ROUND(I243*H243,2)</f>
        <v>0</v>
      </c>
      <c r="K243" s="172" t="s">
        <v>138</v>
      </c>
      <c r="L243" s="40"/>
      <c r="M243" s="177" t="s">
        <v>5</v>
      </c>
      <c r="N243" s="178" t="s">
        <v>42</v>
      </c>
      <c r="O243" s="41"/>
      <c r="P243" s="179">
        <f>O243*H243</f>
        <v>0</v>
      </c>
      <c r="Q243" s="179">
        <v>5.0000000000000001E-4</v>
      </c>
      <c r="R243" s="179">
        <f>Q243*H243</f>
        <v>9.0000000000000011E-3</v>
      </c>
      <c r="S243" s="179">
        <v>0</v>
      </c>
      <c r="T243" s="180">
        <f>S243*H243</f>
        <v>0</v>
      </c>
      <c r="AR243" s="23" t="s">
        <v>191</v>
      </c>
      <c r="AT243" s="23" t="s">
        <v>134</v>
      </c>
      <c r="AU243" s="23" t="s">
        <v>81</v>
      </c>
      <c r="AY243" s="23" t="s">
        <v>131</v>
      </c>
      <c r="BE243" s="181">
        <f>IF(N243="základní",J243,0)</f>
        <v>0</v>
      </c>
      <c r="BF243" s="181">
        <f>IF(N243="snížená",J243,0)</f>
        <v>0</v>
      </c>
      <c r="BG243" s="181">
        <f>IF(N243="zákl. přenesená",J243,0)</f>
        <v>0</v>
      </c>
      <c r="BH243" s="181">
        <f>IF(N243="sníž. přenesená",J243,0)</f>
        <v>0</v>
      </c>
      <c r="BI243" s="181">
        <f>IF(N243="nulová",J243,0)</f>
        <v>0</v>
      </c>
      <c r="BJ243" s="23" t="s">
        <v>79</v>
      </c>
      <c r="BK243" s="181">
        <f>ROUND(I243*H243,2)</f>
        <v>0</v>
      </c>
      <c r="BL243" s="23" t="s">
        <v>191</v>
      </c>
      <c r="BM243" s="23" t="s">
        <v>375</v>
      </c>
    </row>
    <row r="244" spans="2:65" s="11" customFormat="1">
      <c r="B244" s="182"/>
      <c r="D244" s="183" t="s">
        <v>141</v>
      </c>
      <c r="E244" s="184" t="s">
        <v>5</v>
      </c>
      <c r="F244" s="185" t="s">
        <v>376</v>
      </c>
      <c r="H244" s="186">
        <v>18</v>
      </c>
      <c r="I244" s="187"/>
      <c r="L244" s="182"/>
      <c r="M244" s="188"/>
      <c r="N244" s="189"/>
      <c r="O244" s="189"/>
      <c r="P244" s="189"/>
      <c r="Q244" s="189"/>
      <c r="R244" s="189"/>
      <c r="S244" s="189"/>
      <c r="T244" s="190"/>
      <c r="AT244" s="184" t="s">
        <v>141</v>
      </c>
      <c r="AU244" s="184" t="s">
        <v>81</v>
      </c>
      <c r="AV244" s="11" t="s">
        <v>81</v>
      </c>
      <c r="AW244" s="11" t="s">
        <v>35</v>
      </c>
      <c r="AX244" s="11" t="s">
        <v>71</v>
      </c>
      <c r="AY244" s="184" t="s">
        <v>131</v>
      </c>
    </row>
    <row r="245" spans="2:65" s="12" customFormat="1">
      <c r="B245" s="191"/>
      <c r="D245" s="183" t="s">
        <v>141</v>
      </c>
      <c r="E245" s="192" t="s">
        <v>5</v>
      </c>
      <c r="F245" s="193" t="s">
        <v>143</v>
      </c>
      <c r="H245" s="194">
        <v>18</v>
      </c>
      <c r="I245" s="195"/>
      <c r="L245" s="191"/>
      <c r="M245" s="196"/>
      <c r="N245" s="197"/>
      <c r="O245" s="197"/>
      <c r="P245" s="197"/>
      <c r="Q245" s="197"/>
      <c r="R245" s="197"/>
      <c r="S245" s="197"/>
      <c r="T245" s="198"/>
      <c r="AT245" s="192" t="s">
        <v>141</v>
      </c>
      <c r="AU245" s="192" t="s">
        <v>81</v>
      </c>
      <c r="AV245" s="12" t="s">
        <v>139</v>
      </c>
      <c r="AW245" s="12" t="s">
        <v>35</v>
      </c>
      <c r="AX245" s="12" t="s">
        <v>79</v>
      </c>
      <c r="AY245" s="192" t="s">
        <v>131</v>
      </c>
    </row>
    <row r="246" spans="2:65" s="1" customFormat="1" ht="16.5" customHeight="1">
      <c r="B246" s="169"/>
      <c r="C246" s="170" t="s">
        <v>377</v>
      </c>
      <c r="D246" s="170" t="s">
        <v>134</v>
      </c>
      <c r="E246" s="171" t="s">
        <v>378</v>
      </c>
      <c r="F246" s="172" t="s">
        <v>379</v>
      </c>
      <c r="G246" s="173" t="s">
        <v>137</v>
      </c>
      <c r="H246" s="174">
        <v>1</v>
      </c>
      <c r="I246" s="175"/>
      <c r="J246" s="176">
        <f>ROUND(I246*H246,2)</f>
        <v>0</v>
      </c>
      <c r="K246" s="172" t="s">
        <v>138</v>
      </c>
      <c r="L246" s="40"/>
      <c r="M246" s="177" t="s">
        <v>5</v>
      </c>
      <c r="N246" s="178" t="s">
        <v>42</v>
      </c>
      <c r="O246" s="41"/>
      <c r="P246" s="179">
        <f>O246*H246</f>
        <v>0</v>
      </c>
      <c r="Q246" s="179">
        <v>1.5499999999999999E-3</v>
      </c>
      <c r="R246" s="179">
        <f>Q246*H246</f>
        <v>1.5499999999999999E-3</v>
      </c>
      <c r="S246" s="179">
        <v>0</v>
      </c>
      <c r="T246" s="180">
        <f>S246*H246</f>
        <v>0</v>
      </c>
      <c r="AR246" s="23" t="s">
        <v>191</v>
      </c>
      <c r="AT246" s="23" t="s">
        <v>134</v>
      </c>
      <c r="AU246" s="23" t="s">
        <v>81</v>
      </c>
      <c r="AY246" s="23" t="s">
        <v>131</v>
      </c>
      <c r="BE246" s="181">
        <f>IF(N246="základní",J246,0)</f>
        <v>0</v>
      </c>
      <c r="BF246" s="181">
        <f>IF(N246="snížená",J246,0)</f>
        <v>0</v>
      </c>
      <c r="BG246" s="181">
        <f>IF(N246="zákl. přenesená",J246,0)</f>
        <v>0</v>
      </c>
      <c r="BH246" s="181">
        <f>IF(N246="sníž. přenesená",J246,0)</f>
        <v>0</v>
      </c>
      <c r="BI246" s="181">
        <f>IF(N246="nulová",J246,0)</f>
        <v>0</v>
      </c>
      <c r="BJ246" s="23" t="s">
        <v>79</v>
      </c>
      <c r="BK246" s="181">
        <f>ROUND(I246*H246,2)</f>
        <v>0</v>
      </c>
      <c r="BL246" s="23" t="s">
        <v>191</v>
      </c>
      <c r="BM246" s="23" t="s">
        <v>380</v>
      </c>
    </row>
    <row r="247" spans="2:65" s="11" customFormat="1">
      <c r="B247" s="182"/>
      <c r="D247" s="183" t="s">
        <v>141</v>
      </c>
      <c r="E247" s="184" t="s">
        <v>5</v>
      </c>
      <c r="F247" s="185" t="s">
        <v>261</v>
      </c>
      <c r="H247" s="186">
        <v>1</v>
      </c>
      <c r="I247" s="187"/>
      <c r="L247" s="182"/>
      <c r="M247" s="188"/>
      <c r="N247" s="189"/>
      <c r="O247" s="189"/>
      <c r="P247" s="189"/>
      <c r="Q247" s="189"/>
      <c r="R247" s="189"/>
      <c r="S247" s="189"/>
      <c r="T247" s="190"/>
      <c r="AT247" s="184" t="s">
        <v>141</v>
      </c>
      <c r="AU247" s="184" t="s">
        <v>81</v>
      </c>
      <c r="AV247" s="11" t="s">
        <v>81</v>
      </c>
      <c r="AW247" s="11" t="s">
        <v>35</v>
      </c>
      <c r="AX247" s="11" t="s">
        <v>71</v>
      </c>
      <c r="AY247" s="184" t="s">
        <v>131</v>
      </c>
    </row>
    <row r="248" spans="2:65" s="12" customFormat="1">
      <c r="B248" s="191"/>
      <c r="D248" s="183" t="s">
        <v>141</v>
      </c>
      <c r="E248" s="192" t="s">
        <v>5</v>
      </c>
      <c r="F248" s="193" t="s">
        <v>143</v>
      </c>
      <c r="H248" s="194">
        <v>1</v>
      </c>
      <c r="I248" s="195"/>
      <c r="L248" s="191"/>
      <c r="M248" s="196"/>
      <c r="N248" s="197"/>
      <c r="O248" s="197"/>
      <c r="P248" s="197"/>
      <c r="Q248" s="197"/>
      <c r="R248" s="197"/>
      <c r="S248" s="197"/>
      <c r="T248" s="198"/>
      <c r="AT248" s="192" t="s">
        <v>141</v>
      </c>
      <c r="AU248" s="192" t="s">
        <v>81</v>
      </c>
      <c r="AV248" s="12" t="s">
        <v>139</v>
      </c>
      <c r="AW248" s="12" t="s">
        <v>35</v>
      </c>
      <c r="AX248" s="12" t="s">
        <v>79</v>
      </c>
      <c r="AY248" s="192" t="s">
        <v>131</v>
      </c>
    </row>
    <row r="249" spans="2:65" s="1" customFormat="1" ht="25.5" customHeight="1">
      <c r="B249" s="169"/>
      <c r="C249" s="170" t="s">
        <v>381</v>
      </c>
      <c r="D249" s="170" t="s">
        <v>134</v>
      </c>
      <c r="E249" s="171" t="s">
        <v>382</v>
      </c>
      <c r="F249" s="172" t="s">
        <v>383</v>
      </c>
      <c r="G249" s="173" t="s">
        <v>137</v>
      </c>
      <c r="H249" s="174">
        <v>5</v>
      </c>
      <c r="I249" s="175"/>
      <c r="J249" s="176">
        <f>ROUND(I249*H249,2)</f>
        <v>0</v>
      </c>
      <c r="K249" s="172" t="s">
        <v>138</v>
      </c>
      <c r="L249" s="40"/>
      <c r="M249" s="177" t="s">
        <v>5</v>
      </c>
      <c r="N249" s="178" t="s">
        <v>42</v>
      </c>
      <c r="O249" s="41"/>
      <c r="P249" s="179">
        <f>O249*H249</f>
        <v>0</v>
      </c>
      <c r="Q249" s="179">
        <v>5.2999999999999998E-4</v>
      </c>
      <c r="R249" s="179">
        <f>Q249*H249</f>
        <v>2.65E-3</v>
      </c>
      <c r="S249" s="179">
        <v>0</v>
      </c>
      <c r="T249" s="180">
        <f>S249*H249</f>
        <v>0</v>
      </c>
      <c r="AR249" s="23" t="s">
        <v>191</v>
      </c>
      <c r="AT249" s="23" t="s">
        <v>134</v>
      </c>
      <c r="AU249" s="23" t="s">
        <v>81</v>
      </c>
      <c r="AY249" s="23" t="s">
        <v>131</v>
      </c>
      <c r="BE249" s="181">
        <f>IF(N249="základní",J249,0)</f>
        <v>0</v>
      </c>
      <c r="BF249" s="181">
        <f>IF(N249="snížená",J249,0)</f>
        <v>0</v>
      </c>
      <c r="BG249" s="181">
        <f>IF(N249="zákl. přenesená",J249,0)</f>
        <v>0</v>
      </c>
      <c r="BH249" s="181">
        <f>IF(N249="sníž. přenesená",J249,0)</f>
        <v>0</v>
      </c>
      <c r="BI249" s="181">
        <f>IF(N249="nulová",J249,0)</f>
        <v>0</v>
      </c>
      <c r="BJ249" s="23" t="s">
        <v>79</v>
      </c>
      <c r="BK249" s="181">
        <f>ROUND(I249*H249,2)</f>
        <v>0</v>
      </c>
      <c r="BL249" s="23" t="s">
        <v>191</v>
      </c>
      <c r="BM249" s="23" t="s">
        <v>384</v>
      </c>
    </row>
    <row r="250" spans="2:65" s="11" customFormat="1">
      <c r="B250" s="182"/>
      <c r="D250" s="183" t="s">
        <v>141</v>
      </c>
      <c r="E250" s="184" t="s">
        <v>5</v>
      </c>
      <c r="F250" s="185" t="s">
        <v>385</v>
      </c>
      <c r="H250" s="186">
        <v>5</v>
      </c>
      <c r="I250" s="187"/>
      <c r="L250" s="182"/>
      <c r="M250" s="188"/>
      <c r="N250" s="189"/>
      <c r="O250" s="189"/>
      <c r="P250" s="189"/>
      <c r="Q250" s="189"/>
      <c r="R250" s="189"/>
      <c r="S250" s="189"/>
      <c r="T250" s="190"/>
      <c r="AT250" s="184" t="s">
        <v>141</v>
      </c>
      <c r="AU250" s="184" t="s">
        <v>81</v>
      </c>
      <c r="AV250" s="11" t="s">
        <v>81</v>
      </c>
      <c r="AW250" s="11" t="s">
        <v>35</v>
      </c>
      <c r="AX250" s="11" t="s">
        <v>71</v>
      </c>
      <c r="AY250" s="184" t="s">
        <v>131</v>
      </c>
    </row>
    <row r="251" spans="2:65" s="12" customFormat="1">
      <c r="B251" s="191"/>
      <c r="D251" s="183" t="s">
        <v>141</v>
      </c>
      <c r="E251" s="192" t="s">
        <v>5</v>
      </c>
      <c r="F251" s="193" t="s">
        <v>143</v>
      </c>
      <c r="H251" s="194">
        <v>5</v>
      </c>
      <c r="I251" s="195"/>
      <c r="L251" s="191"/>
      <c r="M251" s="196"/>
      <c r="N251" s="197"/>
      <c r="O251" s="197"/>
      <c r="P251" s="197"/>
      <c r="Q251" s="197"/>
      <c r="R251" s="197"/>
      <c r="S251" s="197"/>
      <c r="T251" s="198"/>
      <c r="AT251" s="192" t="s">
        <v>141</v>
      </c>
      <c r="AU251" s="192" t="s">
        <v>81</v>
      </c>
      <c r="AV251" s="12" t="s">
        <v>139</v>
      </c>
      <c r="AW251" s="12" t="s">
        <v>35</v>
      </c>
      <c r="AX251" s="12" t="s">
        <v>79</v>
      </c>
      <c r="AY251" s="192" t="s">
        <v>131</v>
      </c>
    </row>
    <row r="252" spans="2:65" s="1" customFormat="1" ht="25.5" customHeight="1">
      <c r="B252" s="169"/>
      <c r="C252" s="170" t="s">
        <v>386</v>
      </c>
      <c r="D252" s="170" t="s">
        <v>134</v>
      </c>
      <c r="E252" s="171" t="s">
        <v>387</v>
      </c>
      <c r="F252" s="172" t="s">
        <v>388</v>
      </c>
      <c r="G252" s="173" t="s">
        <v>137</v>
      </c>
      <c r="H252" s="174">
        <v>5</v>
      </c>
      <c r="I252" s="175"/>
      <c r="J252" s="176">
        <f>ROUND(I252*H252,2)</f>
        <v>0</v>
      </c>
      <c r="K252" s="172" t="s">
        <v>138</v>
      </c>
      <c r="L252" s="40"/>
      <c r="M252" s="177" t="s">
        <v>5</v>
      </c>
      <c r="N252" s="178" t="s">
        <v>42</v>
      </c>
      <c r="O252" s="41"/>
      <c r="P252" s="179">
        <f>O252*H252</f>
        <v>0</v>
      </c>
      <c r="Q252" s="179">
        <v>1.47E-3</v>
      </c>
      <c r="R252" s="179">
        <f>Q252*H252</f>
        <v>7.3499999999999998E-3</v>
      </c>
      <c r="S252" s="179">
        <v>0</v>
      </c>
      <c r="T252" s="180">
        <f>S252*H252</f>
        <v>0</v>
      </c>
      <c r="AR252" s="23" t="s">
        <v>191</v>
      </c>
      <c r="AT252" s="23" t="s">
        <v>134</v>
      </c>
      <c r="AU252" s="23" t="s">
        <v>81</v>
      </c>
      <c r="AY252" s="23" t="s">
        <v>131</v>
      </c>
      <c r="BE252" s="181">
        <f>IF(N252="základní",J252,0)</f>
        <v>0</v>
      </c>
      <c r="BF252" s="181">
        <f>IF(N252="snížená",J252,0)</f>
        <v>0</v>
      </c>
      <c r="BG252" s="181">
        <f>IF(N252="zákl. přenesená",J252,0)</f>
        <v>0</v>
      </c>
      <c r="BH252" s="181">
        <f>IF(N252="sníž. přenesená",J252,0)</f>
        <v>0</v>
      </c>
      <c r="BI252" s="181">
        <f>IF(N252="nulová",J252,0)</f>
        <v>0</v>
      </c>
      <c r="BJ252" s="23" t="s">
        <v>79</v>
      </c>
      <c r="BK252" s="181">
        <f>ROUND(I252*H252,2)</f>
        <v>0</v>
      </c>
      <c r="BL252" s="23" t="s">
        <v>191</v>
      </c>
      <c r="BM252" s="23" t="s">
        <v>389</v>
      </c>
    </row>
    <row r="253" spans="2:65" s="11" customFormat="1">
      <c r="B253" s="182"/>
      <c r="D253" s="183" t="s">
        <v>141</v>
      </c>
      <c r="E253" s="184" t="s">
        <v>5</v>
      </c>
      <c r="F253" s="185" t="s">
        <v>385</v>
      </c>
      <c r="H253" s="186">
        <v>5</v>
      </c>
      <c r="I253" s="187"/>
      <c r="L253" s="182"/>
      <c r="M253" s="188"/>
      <c r="N253" s="189"/>
      <c r="O253" s="189"/>
      <c r="P253" s="189"/>
      <c r="Q253" s="189"/>
      <c r="R253" s="189"/>
      <c r="S253" s="189"/>
      <c r="T253" s="190"/>
      <c r="AT253" s="184" t="s">
        <v>141</v>
      </c>
      <c r="AU253" s="184" t="s">
        <v>81</v>
      </c>
      <c r="AV253" s="11" t="s">
        <v>81</v>
      </c>
      <c r="AW253" s="11" t="s">
        <v>35</v>
      </c>
      <c r="AX253" s="11" t="s">
        <v>71</v>
      </c>
      <c r="AY253" s="184" t="s">
        <v>131</v>
      </c>
    </row>
    <row r="254" spans="2:65" s="12" customFormat="1">
      <c r="B254" s="191"/>
      <c r="D254" s="183" t="s">
        <v>141</v>
      </c>
      <c r="E254" s="192" t="s">
        <v>5</v>
      </c>
      <c r="F254" s="193" t="s">
        <v>143</v>
      </c>
      <c r="H254" s="194">
        <v>5</v>
      </c>
      <c r="I254" s="195"/>
      <c r="L254" s="191"/>
      <c r="M254" s="196"/>
      <c r="N254" s="197"/>
      <c r="O254" s="197"/>
      <c r="P254" s="197"/>
      <c r="Q254" s="197"/>
      <c r="R254" s="197"/>
      <c r="S254" s="197"/>
      <c r="T254" s="198"/>
      <c r="AT254" s="192" t="s">
        <v>141</v>
      </c>
      <c r="AU254" s="192" t="s">
        <v>81</v>
      </c>
      <c r="AV254" s="12" t="s">
        <v>139</v>
      </c>
      <c r="AW254" s="12" t="s">
        <v>35</v>
      </c>
      <c r="AX254" s="12" t="s">
        <v>79</v>
      </c>
      <c r="AY254" s="192" t="s">
        <v>131</v>
      </c>
    </row>
    <row r="255" spans="2:65" s="1" customFormat="1" ht="16.5" customHeight="1">
      <c r="B255" s="169"/>
      <c r="C255" s="170" t="s">
        <v>390</v>
      </c>
      <c r="D255" s="170" t="s">
        <v>134</v>
      </c>
      <c r="E255" s="171" t="s">
        <v>391</v>
      </c>
      <c r="F255" s="172" t="s">
        <v>392</v>
      </c>
      <c r="G255" s="173" t="s">
        <v>137</v>
      </c>
      <c r="H255" s="174">
        <v>1</v>
      </c>
      <c r="I255" s="175"/>
      <c r="J255" s="176">
        <f>ROUND(I255*H255,2)</f>
        <v>0</v>
      </c>
      <c r="K255" s="172" t="s">
        <v>138</v>
      </c>
      <c r="L255" s="40"/>
      <c r="M255" s="177" t="s">
        <v>5</v>
      </c>
      <c r="N255" s="178" t="s">
        <v>42</v>
      </c>
      <c r="O255" s="41"/>
      <c r="P255" s="179">
        <f>O255*H255</f>
        <v>0</v>
      </c>
      <c r="Q255" s="179">
        <v>1.33E-3</v>
      </c>
      <c r="R255" s="179">
        <f>Q255*H255</f>
        <v>1.33E-3</v>
      </c>
      <c r="S255" s="179">
        <v>0</v>
      </c>
      <c r="T255" s="180">
        <f>S255*H255</f>
        <v>0</v>
      </c>
      <c r="AR255" s="23" t="s">
        <v>191</v>
      </c>
      <c r="AT255" s="23" t="s">
        <v>134</v>
      </c>
      <c r="AU255" s="23" t="s">
        <v>81</v>
      </c>
      <c r="AY255" s="23" t="s">
        <v>131</v>
      </c>
      <c r="BE255" s="181">
        <f>IF(N255="základní",J255,0)</f>
        <v>0</v>
      </c>
      <c r="BF255" s="181">
        <f>IF(N255="snížená",J255,0)</f>
        <v>0</v>
      </c>
      <c r="BG255" s="181">
        <f>IF(N255="zákl. přenesená",J255,0)</f>
        <v>0</v>
      </c>
      <c r="BH255" s="181">
        <f>IF(N255="sníž. přenesená",J255,0)</f>
        <v>0</v>
      </c>
      <c r="BI255" s="181">
        <f>IF(N255="nulová",J255,0)</f>
        <v>0</v>
      </c>
      <c r="BJ255" s="23" t="s">
        <v>79</v>
      </c>
      <c r="BK255" s="181">
        <f>ROUND(I255*H255,2)</f>
        <v>0</v>
      </c>
      <c r="BL255" s="23" t="s">
        <v>191</v>
      </c>
      <c r="BM255" s="23" t="s">
        <v>393</v>
      </c>
    </row>
    <row r="256" spans="2:65" s="11" customFormat="1" ht="27">
      <c r="B256" s="182"/>
      <c r="D256" s="183" t="s">
        <v>141</v>
      </c>
      <c r="E256" s="184" t="s">
        <v>5</v>
      </c>
      <c r="F256" s="185" t="s">
        <v>394</v>
      </c>
      <c r="H256" s="186">
        <v>1</v>
      </c>
      <c r="I256" s="187"/>
      <c r="L256" s="182"/>
      <c r="M256" s="188"/>
      <c r="N256" s="189"/>
      <c r="O256" s="189"/>
      <c r="P256" s="189"/>
      <c r="Q256" s="189"/>
      <c r="R256" s="189"/>
      <c r="S256" s="189"/>
      <c r="T256" s="190"/>
      <c r="AT256" s="184" t="s">
        <v>141</v>
      </c>
      <c r="AU256" s="184" t="s">
        <v>81</v>
      </c>
      <c r="AV256" s="11" t="s">
        <v>81</v>
      </c>
      <c r="AW256" s="11" t="s">
        <v>35</v>
      </c>
      <c r="AX256" s="11" t="s">
        <v>71</v>
      </c>
      <c r="AY256" s="184" t="s">
        <v>131</v>
      </c>
    </row>
    <row r="257" spans="2:65" s="13" customFormat="1">
      <c r="B257" s="211"/>
      <c r="D257" s="183" t="s">
        <v>141</v>
      </c>
      <c r="E257" s="212" t="s">
        <v>5</v>
      </c>
      <c r="F257" s="213" t="s">
        <v>395</v>
      </c>
      <c r="H257" s="212" t="s">
        <v>5</v>
      </c>
      <c r="I257" s="214"/>
      <c r="L257" s="211"/>
      <c r="M257" s="215"/>
      <c r="N257" s="216"/>
      <c r="O257" s="216"/>
      <c r="P257" s="216"/>
      <c r="Q257" s="216"/>
      <c r="R257" s="216"/>
      <c r="S257" s="216"/>
      <c r="T257" s="217"/>
      <c r="AT257" s="212" t="s">
        <v>141</v>
      </c>
      <c r="AU257" s="212" t="s">
        <v>81</v>
      </c>
      <c r="AV257" s="13" t="s">
        <v>79</v>
      </c>
      <c r="AW257" s="13" t="s">
        <v>35</v>
      </c>
      <c r="AX257" s="13" t="s">
        <v>71</v>
      </c>
      <c r="AY257" s="212" t="s">
        <v>131</v>
      </c>
    </row>
    <row r="258" spans="2:65" s="12" customFormat="1">
      <c r="B258" s="191"/>
      <c r="D258" s="183" t="s">
        <v>141</v>
      </c>
      <c r="E258" s="192" t="s">
        <v>5</v>
      </c>
      <c r="F258" s="193" t="s">
        <v>143</v>
      </c>
      <c r="H258" s="194">
        <v>1</v>
      </c>
      <c r="I258" s="195"/>
      <c r="L258" s="191"/>
      <c r="M258" s="196"/>
      <c r="N258" s="197"/>
      <c r="O258" s="197"/>
      <c r="P258" s="197"/>
      <c r="Q258" s="197"/>
      <c r="R258" s="197"/>
      <c r="S258" s="197"/>
      <c r="T258" s="198"/>
      <c r="AT258" s="192" t="s">
        <v>141</v>
      </c>
      <c r="AU258" s="192" t="s">
        <v>81</v>
      </c>
      <c r="AV258" s="12" t="s">
        <v>139</v>
      </c>
      <c r="AW258" s="12" t="s">
        <v>35</v>
      </c>
      <c r="AX258" s="12" t="s">
        <v>79</v>
      </c>
      <c r="AY258" s="192" t="s">
        <v>131</v>
      </c>
    </row>
    <row r="259" spans="2:65" s="1" customFormat="1" ht="25.5" customHeight="1">
      <c r="B259" s="169"/>
      <c r="C259" s="170" t="s">
        <v>396</v>
      </c>
      <c r="D259" s="170" t="s">
        <v>134</v>
      </c>
      <c r="E259" s="171" t="s">
        <v>397</v>
      </c>
      <c r="F259" s="172" t="s">
        <v>398</v>
      </c>
      <c r="G259" s="173" t="s">
        <v>169</v>
      </c>
      <c r="H259" s="174">
        <v>4.8000000000000001E-2</v>
      </c>
      <c r="I259" s="175"/>
      <c r="J259" s="176">
        <f>ROUND(I259*H259,2)</f>
        <v>0</v>
      </c>
      <c r="K259" s="172" t="s">
        <v>138</v>
      </c>
      <c r="L259" s="40"/>
      <c r="M259" s="177" t="s">
        <v>5</v>
      </c>
      <c r="N259" s="178" t="s">
        <v>42</v>
      </c>
      <c r="O259" s="41"/>
      <c r="P259" s="179">
        <f>O259*H259</f>
        <v>0</v>
      </c>
      <c r="Q259" s="179">
        <v>0</v>
      </c>
      <c r="R259" s="179">
        <f>Q259*H259</f>
        <v>0</v>
      </c>
      <c r="S259" s="179">
        <v>0</v>
      </c>
      <c r="T259" s="180">
        <f>S259*H259</f>
        <v>0</v>
      </c>
      <c r="AR259" s="23" t="s">
        <v>191</v>
      </c>
      <c r="AT259" s="23" t="s">
        <v>134</v>
      </c>
      <c r="AU259" s="23" t="s">
        <v>81</v>
      </c>
      <c r="AY259" s="23" t="s">
        <v>131</v>
      </c>
      <c r="BE259" s="181">
        <f>IF(N259="základní",J259,0)</f>
        <v>0</v>
      </c>
      <c r="BF259" s="181">
        <f>IF(N259="snížená",J259,0)</f>
        <v>0</v>
      </c>
      <c r="BG259" s="181">
        <f>IF(N259="zákl. přenesená",J259,0)</f>
        <v>0</v>
      </c>
      <c r="BH259" s="181">
        <f>IF(N259="sníž. přenesená",J259,0)</f>
        <v>0</v>
      </c>
      <c r="BI259" s="181">
        <f>IF(N259="nulová",J259,0)</f>
        <v>0</v>
      </c>
      <c r="BJ259" s="23" t="s">
        <v>79</v>
      </c>
      <c r="BK259" s="181">
        <f>ROUND(I259*H259,2)</f>
        <v>0</v>
      </c>
      <c r="BL259" s="23" t="s">
        <v>191</v>
      </c>
      <c r="BM259" s="23" t="s">
        <v>399</v>
      </c>
    </row>
    <row r="260" spans="2:65" s="10" customFormat="1" ht="29.85" customHeight="1">
      <c r="B260" s="156"/>
      <c r="D260" s="157" t="s">
        <v>70</v>
      </c>
      <c r="E260" s="167" t="s">
        <v>400</v>
      </c>
      <c r="F260" s="167" t="s">
        <v>401</v>
      </c>
      <c r="I260" s="159"/>
      <c r="J260" s="168">
        <f>BK260</f>
        <v>0</v>
      </c>
      <c r="L260" s="156"/>
      <c r="M260" s="161"/>
      <c r="N260" s="162"/>
      <c r="O260" s="162"/>
      <c r="P260" s="163">
        <f>SUM(P261:P286)</f>
        <v>0</v>
      </c>
      <c r="Q260" s="162"/>
      <c r="R260" s="163">
        <f>SUM(R261:R286)</f>
        <v>0.44370000000000004</v>
      </c>
      <c r="S260" s="162"/>
      <c r="T260" s="164">
        <f>SUM(T261:T286)</f>
        <v>0</v>
      </c>
      <c r="AR260" s="157" t="s">
        <v>81</v>
      </c>
      <c r="AT260" s="165" t="s">
        <v>70</v>
      </c>
      <c r="AU260" s="165" t="s">
        <v>79</v>
      </c>
      <c r="AY260" s="157" t="s">
        <v>131</v>
      </c>
      <c r="BK260" s="166">
        <f>SUM(BK261:BK286)</f>
        <v>0</v>
      </c>
    </row>
    <row r="261" spans="2:65" s="1" customFormat="1" ht="38.25" customHeight="1">
      <c r="B261" s="169"/>
      <c r="C261" s="170" t="s">
        <v>402</v>
      </c>
      <c r="D261" s="170" t="s">
        <v>134</v>
      </c>
      <c r="E261" s="171" t="s">
        <v>403</v>
      </c>
      <c r="F261" s="172" t="s">
        <v>404</v>
      </c>
      <c r="G261" s="173" t="s">
        <v>137</v>
      </c>
      <c r="H261" s="174">
        <v>2</v>
      </c>
      <c r="I261" s="175"/>
      <c r="J261" s="176">
        <f>ROUND(I261*H261,2)</f>
        <v>0</v>
      </c>
      <c r="K261" s="172" t="s">
        <v>138</v>
      </c>
      <c r="L261" s="40"/>
      <c r="M261" s="177" t="s">
        <v>5</v>
      </c>
      <c r="N261" s="178" t="s">
        <v>42</v>
      </c>
      <c r="O261" s="41"/>
      <c r="P261" s="179">
        <f>O261*H261</f>
        <v>0</v>
      </c>
      <c r="Q261" s="179">
        <v>1.942E-2</v>
      </c>
      <c r="R261" s="179">
        <f>Q261*H261</f>
        <v>3.884E-2</v>
      </c>
      <c r="S261" s="179">
        <v>0</v>
      </c>
      <c r="T261" s="180">
        <f>S261*H261</f>
        <v>0</v>
      </c>
      <c r="AR261" s="23" t="s">
        <v>191</v>
      </c>
      <c r="AT261" s="23" t="s">
        <v>134</v>
      </c>
      <c r="AU261" s="23" t="s">
        <v>81</v>
      </c>
      <c r="AY261" s="23" t="s">
        <v>131</v>
      </c>
      <c r="BE261" s="181">
        <f>IF(N261="základní",J261,0)</f>
        <v>0</v>
      </c>
      <c r="BF261" s="181">
        <f>IF(N261="snížená",J261,0)</f>
        <v>0</v>
      </c>
      <c r="BG261" s="181">
        <f>IF(N261="zákl. přenesená",J261,0)</f>
        <v>0</v>
      </c>
      <c r="BH261" s="181">
        <f>IF(N261="sníž. přenesená",J261,0)</f>
        <v>0</v>
      </c>
      <c r="BI261" s="181">
        <f>IF(N261="nulová",J261,0)</f>
        <v>0</v>
      </c>
      <c r="BJ261" s="23" t="s">
        <v>79</v>
      </c>
      <c r="BK261" s="181">
        <f>ROUND(I261*H261,2)</f>
        <v>0</v>
      </c>
      <c r="BL261" s="23" t="s">
        <v>191</v>
      </c>
      <c r="BM261" s="23" t="s">
        <v>405</v>
      </c>
    </row>
    <row r="262" spans="2:65" s="11" customFormat="1">
      <c r="B262" s="182"/>
      <c r="D262" s="183" t="s">
        <v>141</v>
      </c>
      <c r="E262" s="184" t="s">
        <v>5</v>
      </c>
      <c r="F262" s="185" t="s">
        <v>207</v>
      </c>
      <c r="H262" s="186">
        <v>2</v>
      </c>
      <c r="I262" s="187"/>
      <c r="L262" s="182"/>
      <c r="M262" s="188"/>
      <c r="N262" s="189"/>
      <c r="O262" s="189"/>
      <c r="P262" s="189"/>
      <c r="Q262" s="189"/>
      <c r="R262" s="189"/>
      <c r="S262" s="189"/>
      <c r="T262" s="190"/>
      <c r="AT262" s="184" t="s">
        <v>141</v>
      </c>
      <c r="AU262" s="184" t="s">
        <v>81</v>
      </c>
      <c r="AV262" s="11" t="s">
        <v>81</v>
      </c>
      <c r="AW262" s="11" t="s">
        <v>35</v>
      </c>
      <c r="AX262" s="11" t="s">
        <v>71</v>
      </c>
      <c r="AY262" s="184" t="s">
        <v>131</v>
      </c>
    </row>
    <row r="263" spans="2:65" s="12" customFormat="1">
      <c r="B263" s="191"/>
      <c r="D263" s="183" t="s">
        <v>141</v>
      </c>
      <c r="E263" s="192" t="s">
        <v>5</v>
      </c>
      <c r="F263" s="193" t="s">
        <v>143</v>
      </c>
      <c r="H263" s="194">
        <v>2</v>
      </c>
      <c r="I263" s="195"/>
      <c r="L263" s="191"/>
      <c r="M263" s="196"/>
      <c r="N263" s="197"/>
      <c r="O263" s="197"/>
      <c r="P263" s="197"/>
      <c r="Q263" s="197"/>
      <c r="R263" s="197"/>
      <c r="S263" s="197"/>
      <c r="T263" s="198"/>
      <c r="AT263" s="192" t="s">
        <v>141</v>
      </c>
      <c r="AU263" s="192" t="s">
        <v>81</v>
      </c>
      <c r="AV263" s="12" t="s">
        <v>139</v>
      </c>
      <c r="AW263" s="12" t="s">
        <v>35</v>
      </c>
      <c r="AX263" s="12" t="s">
        <v>79</v>
      </c>
      <c r="AY263" s="192" t="s">
        <v>131</v>
      </c>
    </row>
    <row r="264" spans="2:65" s="1" customFormat="1" ht="38.25" customHeight="1">
      <c r="B264" s="169"/>
      <c r="C264" s="170" t="s">
        <v>406</v>
      </c>
      <c r="D264" s="170" t="s">
        <v>134</v>
      </c>
      <c r="E264" s="171" t="s">
        <v>407</v>
      </c>
      <c r="F264" s="172" t="s">
        <v>408</v>
      </c>
      <c r="G264" s="173" t="s">
        <v>137</v>
      </c>
      <c r="H264" s="174">
        <v>1</v>
      </c>
      <c r="I264" s="175"/>
      <c r="J264" s="176">
        <f>ROUND(I264*H264,2)</f>
        <v>0</v>
      </c>
      <c r="K264" s="172" t="s">
        <v>138</v>
      </c>
      <c r="L264" s="40"/>
      <c r="M264" s="177" t="s">
        <v>5</v>
      </c>
      <c r="N264" s="178" t="s">
        <v>42</v>
      </c>
      <c r="O264" s="41"/>
      <c r="P264" s="179">
        <f>O264*H264</f>
        <v>0</v>
      </c>
      <c r="Q264" s="179">
        <v>3.09E-2</v>
      </c>
      <c r="R264" s="179">
        <f>Q264*H264</f>
        <v>3.09E-2</v>
      </c>
      <c r="S264" s="179">
        <v>0</v>
      </c>
      <c r="T264" s="180">
        <f>S264*H264</f>
        <v>0</v>
      </c>
      <c r="AR264" s="23" t="s">
        <v>191</v>
      </c>
      <c r="AT264" s="23" t="s">
        <v>134</v>
      </c>
      <c r="AU264" s="23" t="s">
        <v>81</v>
      </c>
      <c r="AY264" s="23" t="s">
        <v>131</v>
      </c>
      <c r="BE264" s="181">
        <f>IF(N264="základní",J264,0)</f>
        <v>0</v>
      </c>
      <c r="BF264" s="181">
        <f>IF(N264="snížená",J264,0)</f>
        <v>0</v>
      </c>
      <c r="BG264" s="181">
        <f>IF(N264="zákl. přenesená",J264,0)</f>
        <v>0</v>
      </c>
      <c r="BH264" s="181">
        <f>IF(N264="sníž. přenesená",J264,0)</f>
        <v>0</v>
      </c>
      <c r="BI264" s="181">
        <f>IF(N264="nulová",J264,0)</f>
        <v>0</v>
      </c>
      <c r="BJ264" s="23" t="s">
        <v>79</v>
      </c>
      <c r="BK264" s="181">
        <f>ROUND(I264*H264,2)</f>
        <v>0</v>
      </c>
      <c r="BL264" s="23" t="s">
        <v>191</v>
      </c>
      <c r="BM264" s="23" t="s">
        <v>409</v>
      </c>
    </row>
    <row r="265" spans="2:65" s="11" customFormat="1">
      <c r="B265" s="182"/>
      <c r="D265" s="183" t="s">
        <v>141</v>
      </c>
      <c r="E265" s="184" t="s">
        <v>5</v>
      </c>
      <c r="F265" s="185" t="s">
        <v>261</v>
      </c>
      <c r="H265" s="186">
        <v>1</v>
      </c>
      <c r="I265" s="187"/>
      <c r="L265" s="182"/>
      <c r="M265" s="188"/>
      <c r="N265" s="189"/>
      <c r="O265" s="189"/>
      <c r="P265" s="189"/>
      <c r="Q265" s="189"/>
      <c r="R265" s="189"/>
      <c r="S265" s="189"/>
      <c r="T265" s="190"/>
      <c r="AT265" s="184" t="s">
        <v>141</v>
      </c>
      <c r="AU265" s="184" t="s">
        <v>81</v>
      </c>
      <c r="AV265" s="11" t="s">
        <v>81</v>
      </c>
      <c r="AW265" s="11" t="s">
        <v>35</v>
      </c>
      <c r="AX265" s="11" t="s">
        <v>71</v>
      </c>
      <c r="AY265" s="184" t="s">
        <v>131</v>
      </c>
    </row>
    <row r="266" spans="2:65" s="12" customFormat="1">
      <c r="B266" s="191"/>
      <c r="D266" s="183" t="s">
        <v>141</v>
      </c>
      <c r="E266" s="192" t="s">
        <v>5</v>
      </c>
      <c r="F266" s="193" t="s">
        <v>143</v>
      </c>
      <c r="H266" s="194">
        <v>1</v>
      </c>
      <c r="I266" s="195"/>
      <c r="L266" s="191"/>
      <c r="M266" s="196"/>
      <c r="N266" s="197"/>
      <c r="O266" s="197"/>
      <c r="P266" s="197"/>
      <c r="Q266" s="197"/>
      <c r="R266" s="197"/>
      <c r="S266" s="197"/>
      <c r="T266" s="198"/>
      <c r="AT266" s="192" t="s">
        <v>141</v>
      </c>
      <c r="AU266" s="192" t="s">
        <v>81</v>
      </c>
      <c r="AV266" s="12" t="s">
        <v>139</v>
      </c>
      <c r="AW266" s="12" t="s">
        <v>35</v>
      </c>
      <c r="AX266" s="12" t="s">
        <v>79</v>
      </c>
      <c r="AY266" s="192" t="s">
        <v>131</v>
      </c>
    </row>
    <row r="267" spans="2:65" s="1" customFormat="1" ht="38.25" customHeight="1">
      <c r="B267" s="169"/>
      <c r="C267" s="170" t="s">
        <v>410</v>
      </c>
      <c r="D267" s="170" t="s">
        <v>134</v>
      </c>
      <c r="E267" s="171" t="s">
        <v>411</v>
      </c>
      <c r="F267" s="172" t="s">
        <v>412</v>
      </c>
      <c r="G267" s="173" t="s">
        <v>137</v>
      </c>
      <c r="H267" s="174">
        <v>2</v>
      </c>
      <c r="I267" s="175"/>
      <c r="J267" s="176">
        <f>ROUND(I267*H267,2)</f>
        <v>0</v>
      </c>
      <c r="K267" s="172" t="s">
        <v>138</v>
      </c>
      <c r="L267" s="40"/>
      <c r="M267" s="177" t="s">
        <v>5</v>
      </c>
      <c r="N267" s="178" t="s">
        <v>42</v>
      </c>
      <c r="O267" s="41"/>
      <c r="P267" s="179">
        <f>O267*H267</f>
        <v>0</v>
      </c>
      <c r="Q267" s="179">
        <v>2.1760000000000002E-2</v>
      </c>
      <c r="R267" s="179">
        <f>Q267*H267</f>
        <v>4.3520000000000003E-2</v>
      </c>
      <c r="S267" s="179">
        <v>0</v>
      </c>
      <c r="T267" s="180">
        <f>S267*H267</f>
        <v>0</v>
      </c>
      <c r="AR267" s="23" t="s">
        <v>191</v>
      </c>
      <c r="AT267" s="23" t="s">
        <v>134</v>
      </c>
      <c r="AU267" s="23" t="s">
        <v>81</v>
      </c>
      <c r="AY267" s="23" t="s">
        <v>131</v>
      </c>
      <c r="BE267" s="181">
        <f>IF(N267="základní",J267,0)</f>
        <v>0</v>
      </c>
      <c r="BF267" s="181">
        <f>IF(N267="snížená",J267,0)</f>
        <v>0</v>
      </c>
      <c r="BG267" s="181">
        <f>IF(N267="zákl. přenesená",J267,0)</f>
        <v>0</v>
      </c>
      <c r="BH267" s="181">
        <f>IF(N267="sníž. přenesená",J267,0)</f>
        <v>0</v>
      </c>
      <c r="BI267" s="181">
        <f>IF(N267="nulová",J267,0)</f>
        <v>0</v>
      </c>
      <c r="BJ267" s="23" t="s">
        <v>79</v>
      </c>
      <c r="BK267" s="181">
        <f>ROUND(I267*H267,2)</f>
        <v>0</v>
      </c>
      <c r="BL267" s="23" t="s">
        <v>191</v>
      </c>
      <c r="BM267" s="23" t="s">
        <v>413</v>
      </c>
    </row>
    <row r="268" spans="2:65" s="11" customFormat="1">
      <c r="B268" s="182"/>
      <c r="D268" s="183" t="s">
        <v>141</v>
      </c>
      <c r="E268" s="184" t="s">
        <v>5</v>
      </c>
      <c r="F268" s="185" t="s">
        <v>207</v>
      </c>
      <c r="H268" s="186">
        <v>2</v>
      </c>
      <c r="I268" s="187"/>
      <c r="L268" s="182"/>
      <c r="M268" s="188"/>
      <c r="N268" s="189"/>
      <c r="O268" s="189"/>
      <c r="P268" s="189"/>
      <c r="Q268" s="189"/>
      <c r="R268" s="189"/>
      <c r="S268" s="189"/>
      <c r="T268" s="190"/>
      <c r="AT268" s="184" t="s">
        <v>141</v>
      </c>
      <c r="AU268" s="184" t="s">
        <v>81</v>
      </c>
      <c r="AV268" s="11" t="s">
        <v>81</v>
      </c>
      <c r="AW268" s="11" t="s">
        <v>35</v>
      </c>
      <c r="AX268" s="11" t="s">
        <v>71</v>
      </c>
      <c r="AY268" s="184" t="s">
        <v>131</v>
      </c>
    </row>
    <row r="269" spans="2:65" s="12" customFormat="1">
      <c r="B269" s="191"/>
      <c r="D269" s="183" t="s">
        <v>141</v>
      </c>
      <c r="E269" s="192" t="s">
        <v>5</v>
      </c>
      <c r="F269" s="193" t="s">
        <v>143</v>
      </c>
      <c r="H269" s="194">
        <v>2</v>
      </c>
      <c r="I269" s="195"/>
      <c r="L269" s="191"/>
      <c r="M269" s="196"/>
      <c r="N269" s="197"/>
      <c r="O269" s="197"/>
      <c r="P269" s="197"/>
      <c r="Q269" s="197"/>
      <c r="R269" s="197"/>
      <c r="S269" s="197"/>
      <c r="T269" s="198"/>
      <c r="AT269" s="192" t="s">
        <v>141</v>
      </c>
      <c r="AU269" s="192" t="s">
        <v>81</v>
      </c>
      <c r="AV269" s="12" t="s">
        <v>139</v>
      </c>
      <c r="AW269" s="12" t="s">
        <v>35</v>
      </c>
      <c r="AX269" s="12" t="s">
        <v>79</v>
      </c>
      <c r="AY269" s="192" t="s">
        <v>131</v>
      </c>
    </row>
    <row r="270" spans="2:65" s="1" customFormat="1" ht="38.25" customHeight="1">
      <c r="B270" s="169"/>
      <c r="C270" s="170" t="s">
        <v>414</v>
      </c>
      <c r="D270" s="170" t="s">
        <v>134</v>
      </c>
      <c r="E270" s="171" t="s">
        <v>415</v>
      </c>
      <c r="F270" s="172" t="s">
        <v>416</v>
      </c>
      <c r="G270" s="173" t="s">
        <v>137</v>
      </c>
      <c r="H270" s="174">
        <v>2</v>
      </c>
      <c r="I270" s="175"/>
      <c r="J270" s="176">
        <f>ROUND(I270*H270,2)</f>
        <v>0</v>
      </c>
      <c r="K270" s="172" t="s">
        <v>138</v>
      </c>
      <c r="L270" s="40"/>
      <c r="M270" s="177" t="s">
        <v>5</v>
      </c>
      <c r="N270" s="178" t="s">
        <v>42</v>
      </c>
      <c r="O270" s="41"/>
      <c r="P270" s="179">
        <f>O270*H270</f>
        <v>0</v>
      </c>
      <c r="Q270" s="179">
        <v>2.828E-2</v>
      </c>
      <c r="R270" s="179">
        <f>Q270*H270</f>
        <v>5.6559999999999999E-2</v>
      </c>
      <c r="S270" s="179">
        <v>0</v>
      </c>
      <c r="T270" s="180">
        <f>S270*H270</f>
        <v>0</v>
      </c>
      <c r="AR270" s="23" t="s">
        <v>191</v>
      </c>
      <c r="AT270" s="23" t="s">
        <v>134</v>
      </c>
      <c r="AU270" s="23" t="s">
        <v>81</v>
      </c>
      <c r="AY270" s="23" t="s">
        <v>131</v>
      </c>
      <c r="BE270" s="181">
        <f>IF(N270="základní",J270,0)</f>
        <v>0</v>
      </c>
      <c r="BF270" s="181">
        <f>IF(N270="snížená",J270,0)</f>
        <v>0</v>
      </c>
      <c r="BG270" s="181">
        <f>IF(N270="zákl. přenesená",J270,0)</f>
        <v>0</v>
      </c>
      <c r="BH270" s="181">
        <f>IF(N270="sníž. přenesená",J270,0)</f>
        <v>0</v>
      </c>
      <c r="BI270" s="181">
        <f>IF(N270="nulová",J270,0)</f>
        <v>0</v>
      </c>
      <c r="BJ270" s="23" t="s">
        <v>79</v>
      </c>
      <c r="BK270" s="181">
        <f>ROUND(I270*H270,2)</f>
        <v>0</v>
      </c>
      <c r="BL270" s="23" t="s">
        <v>191</v>
      </c>
      <c r="BM270" s="23" t="s">
        <v>417</v>
      </c>
    </row>
    <row r="271" spans="2:65" s="11" customFormat="1">
      <c r="B271" s="182"/>
      <c r="D271" s="183" t="s">
        <v>141</v>
      </c>
      <c r="E271" s="184" t="s">
        <v>5</v>
      </c>
      <c r="F271" s="185" t="s">
        <v>207</v>
      </c>
      <c r="H271" s="186">
        <v>2</v>
      </c>
      <c r="I271" s="187"/>
      <c r="L271" s="182"/>
      <c r="M271" s="188"/>
      <c r="N271" s="189"/>
      <c r="O271" s="189"/>
      <c r="P271" s="189"/>
      <c r="Q271" s="189"/>
      <c r="R271" s="189"/>
      <c r="S271" s="189"/>
      <c r="T271" s="190"/>
      <c r="AT271" s="184" t="s">
        <v>141</v>
      </c>
      <c r="AU271" s="184" t="s">
        <v>81</v>
      </c>
      <c r="AV271" s="11" t="s">
        <v>81</v>
      </c>
      <c r="AW271" s="11" t="s">
        <v>35</v>
      </c>
      <c r="AX271" s="11" t="s">
        <v>71</v>
      </c>
      <c r="AY271" s="184" t="s">
        <v>131</v>
      </c>
    </row>
    <row r="272" spans="2:65" s="12" customFormat="1">
      <c r="B272" s="191"/>
      <c r="D272" s="183" t="s">
        <v>141</v>
      </c>
      <c r="E272" s="192" t="s">
        <v>5</v>
      </c>
      <c r="F272" s="193" t="s">
        <v>143</v>
      </c>
      <c r="H272" s="194">
        <v>2</v>
      </c>
      <c r="I272" s="195"/>
      <c r="L272" s="191"/>
      <c r="M272" s="196"/>
      <c r="N272" s="197"/>
      <c r="O272" s="197"/>
      <c r="P272" s="197"/>
      <c r="Q272" s="197"/>
      <c r="R272" s="197"/>
      <c r="S272" s="197"/>
      <c r="T272" s="198"/>
      <c r="AT272" s="192" t="s">
        <v>141</v>
      </c>
      <c r="AU272" s="192" t="s">
        <v>81</v>
      </c>
      <c r="AV272" s="12" t="s">
        <v>139</v>
      </c>
      <c r="AW272" s="12" t="s">
        <v>35</v>
      </c>
      <c r="AX272" s="12" t="s">
        <v>79</v>
      </c>
      <c r="AY272" s="192" t="s">
        <v>131</v>
      </c>
    </row>
    <row r="273" spans="2:65" s="1" customFormat="1" ht="38.25" customHeight="1">
      <c r="B273" s="169"/>
      <c r="C273" s="170" t="s">
        <v>418</v>
      </c>
      <c r="D273" s="170" t="s">
        <v>134</v>
      </c>
      <c r="E273" s="171" t="s">
        <v>419</v>
      </c>
      <c r="F273" s="172" t="s">
        <v>420</v>
      </c>
      <c r="G273" s="173" t="s">
        <v>137</v>
      </c>
      <c r="H273" s="174">
        <v>2</v>
      </c>
      <c r="I273" s="175"/>
      <c r="J273" s="176">
        <f>ROUND(I273*H273,2)</f>
        <v>0</v>
      </c>
      <c r="K273" s="172" t="s">
        <v>138</v>
      </c>
      <c r="L273" s="40"/>
      <c r="M273" s="177" t="s">
        <v>5</v>
      </c>
      <c r="N273" s="178" t="s">
        <v>42</v>
      </c>
      <c r="O273" s="41"/>
      <c r="P273" s="179">
        <f>O273*H273</f>
        <v>0</v>
      </c>
      <c r="Q273" s="179">
        <v>3.4799999999999998E-2</v>
      </c>
      <c r="R273" s="179">
        <f>Q273*H273</f>
        <v>6.9599999999999995E-2</v>
      </c>
      <c r="S273" s="179">
        <v>0</v>
      </c>
      <c r="T273" s="180">
        <f>S273*H273</f>
        <v>0</v>
      </c>
      <c r="AR273" s="23" t="s">
        <v>191</v>
      </c>
      <c r="AT273" s="23" t="s">
        <v>134</v>
      </c>
      <c r="AU273" s="23" t="s">
        <v>81</v>
      </c>
      <c r="AY273" s="23" t="s">
        <v>131</v>
      </c>
      <c r="BE273" s="181">
        <f>IF(N273="základní",J273,0)</f>
        <v>0</v>
      </c>
      <c r="BF273" s="181">
        <f>IF(N273="snížená",J273,0)</f>
        <v>0</v>
      </c>
      <c r="BG273" s="181">
        <f>IF(N273="zákl. přenesená",J273,0)</f>
        <v>0</v>
      </c>
      <c r="BH273" s="181">
        <f>IF(N273="sníž. přenesená",J273,0)</f>
        <v>0</v>
      </c>
      <c r="BI273" s="181">
        <f>IF(N273="nulová",J273,0)</f>
        <v>0</v>
      </c>
      <c r="BJ273" s="23" t="s">
        <v>79</v>
      </c>
      <c r="BK273" s="181">
        <f>ROUND(I273*H273,2)</f>
        <v>0</v>
      </c>
      <c r="BL273" s="23" t="s">
        <v>191</v>
      </c>
      <c r="BM273" s="23" t="s">
        <v>421</v>
      </c>
    </row>
    <row r="274" spans="2:65" s="11" customFormat="1">
      <c r="B274" s="182"/>
      <c r="D274" s="183" t="s">
        <v>141</v>
      </c>
      <c r="E274" s="184" t="s">
        <v>5</v>
      </c>
      <c r="F274" s="185" t="s">
        <v>207</v>
      </c>
      <c r="H274" s="186">
        <v>2</v>
      </c>
      <c r="I274" s="187"/>
      <c r="L274" s="182"/>
      <c r="M274" s="188"/>
      <c r="N274" s="189"/>
      <c r="O274" s="189"/>
      <c r="P274" s="189"/>
      <c r="Q274" s="189"/>
      <c r="R274" s="189"/>
      <c r="S274" s="189"/>
      <c r="T274" s="190"/>
      <c r="AT274" s="184" t="s">
        <v>141</v>
      </c>
      <c r="AU274" s="184" t="s">
        <v>81</v>
      </c>
      <c r="AV274" s="11" t="s">
        <v>81</v>
      </c>
      <c r="AW274" s="11" t="s">
        <v>35</v>
      </c>
      <c r="AX274" s="11" t="s">
        <v>71</v>
      </c>
      <c r="AY274" s="184" t="s">
        <v>131</v>
      </c>
    </row>
    <row r="275" spans="2:65" s="12" customFormat="1">
      <c r="B275" s="191"/>
      <c r="D275" s="183" t="s">
        <v>141</v>
      </c>
      <c r="E275" s="192" t="s">
        <v>5</v>
      </c>
      <c r="F275" s="193" t="s">
        <v>143</v>
      </c>
      <c r="H275" s="194">
        <v>2</v>
      </c>
      <c r="I275" s="195"/>
      <c r="L275" s="191"/>
      <c r="M275" s="196"/>
      <c r="N275" s="197"/>
      <c r="O275" s="197"/>
      <c r="P275" s="197"/>
      <c r="Q275" s="197"/>
      <c r="R275" s="197"/>
      <c r="S275" s="197"/>
      <c r="T275" s="198"/>
      <c r="AT275" s="192" t="s">
        <v>141</v>
      </c>
      <c r="AU275" s="192" t="s">
        <v>81</v>
      </c>
      <c r="AV275" s="12" t="s">
        <v>139</v>
      </c>
      <c r="AW275" s="12" t="s">
        <v>35</v>
      </c>
      <c r="AX275" s="12" t="s">
        <v>79</v>
      </c>
      <c r="AY275" s="192" t="s">
        <v>131</v>
      </c>
    </row>
    <row r="276" spans="2:65" s="1" customFormat="1" ht="38.25" customHeight="1">
      <c r="B276" s="169"/>
      <c r="C276" s="170" t="s">
        <v>422</v>
      </c>
      <c r="D276" s="170" t="s">
        <v>134</v>
      </c>
      <c r="E276" s="171" t="s">
        <v>423</v>
      </c>
      <c r="F276" s="172" t="s">
        <v>424</v>
      </c>
      <c r="G276" s="173" t="s">
        <v>137</v>
      </c>
      <c r="H276" s="174">
        <v>3</v>
      </c>
      <c r="I276" s="175"/>
      <c r="J276" s="176">
        <f>ROUND(I276*H276,2)</f>
        <v>0</v>
      </c>
      <c r="K276" s="172" t="s">
        <v>138</v>
      </c>
      <c r="L276" s="40"/>
      <c r="M276" s="177" t="s">
        <v>5</v>
      </c>
      <c r="N276" s="178" t="s">
        <v>42</v>
      </c>
      <c r="O276" s="41"/>
      <c r="P276" s="179">
        <f>O276*H276</f>
        <v>0</v>
      </c>
      <c r="Q276" s="179">
        <v>4.1320000000000003E-2</v>
      </c>
      <c r="R276" s="179">
        <f>Q276*H276</f>
        <v>0.12396000000000001</v>
      </c>
      <c r="S276" s="179">
        <v>0</v>
      </c>
      <c r="T276" s="180">
        <f>S276*H276</f>
        <v>0</v>
      </c>
      <c r="AR276" s="23" t="s">
        <v>191</v>
      </c>
      <c r="AT276" s="23" t="s">
        <v>134</v>
      </c>
      <c r="AU276" s="23" t="s">
        <v>81</v>
      </c>
      <c r="AY276" s="23" t="s">
        <v>131</v>
      </c>
      <c r="BE276" s="181">
        <f>IF(N276="základní",J276,0)</f>
        <v>0</v>
      </c>
      <c r="BF276" s="181">
        <f>IF(N276="snížená",J276,0)</f>
        <v>0</v>
      </c>
      <c r="BG276" s="181">
        <f>IF(N276="zákl. přenesená",J276,0)</f>
        <v>0</v>
      </c>
      <c r="BH276" s="181">
        <f>IF(N276="sníž. přenesená",J276,0)</f>
        <v>0</v>
      </c>
      <c r="BI276" s="181">
        <f>IF(N276="nulová",J276,0)</f>
        <v>0</v>
      </c>
      <c r="BJ276" s="23" t="s">
        <v>79</v>
      </c>
      <c r="BK276" s="181">
        <f>ROUND(I276*H276,2)</f>
        <v>0</v>
      </c>
      <c r="BL276" s="23" t="s">
        <v>191</v>
      </c>
      <c r="BM276" s="23" t="s">
        <v>425</v>
      </c>
    </row>
    <row r="277" spans="2:65" s="11" customFormat="1">
      <c r="B277" s="182"/>
      <c r="D277" s="183" t="s">
        <v>141</v>
      </c>
      <c r="E277" s="184" t="s">
        <v>5</v>
      </c>
      <c r="F277" s="185" t="s">
        <v>312</v>
      </c>
      <c r="H277" s="186">
        <v>3</v>
      </c>
      <c r="I277" s="187"/>
      <c r="L277" s="182"/>
      <c r="M277" s="188"/>
      <c r="N277" s="189"/>
      <c r="O277" s="189"/>
      <c r="P277" s="189"/>
      <c r="Q277" s="189"/>
      <c r="R277" s="189"/>
      <c r="S277" s="189"/>
      <c r="T277" s="190"/>
      <c r="AT277" s="184" t="s">
        <v>141</v>
      </c>
      <c r="AU277" s="184" t="s">
        <v>81</v>
      </c>
      <c r="AV277" s="11" t="s">
        <v>81</v>
      </c>
      <c r="AW277" s="11" t="s">
        <v>35</v>
      </c>
      <c r="AX277" s="11" t="s">
        <v>71</v>
      </c>
      <c r="AY277" s="184" t="s">
        <v>131</v>
      </c>
    </row>
    <row r="278" spans="2:65" s="12" customFormat="1">
      <c r="B278" s="191"/>
      <c r="D278" s="183" t="s">
        <v>141</v>
      </c>
      <c r="E278" s="192" t="s">
        <v>5</v>
      </c>
      <c r="F278" s="193" t="s">
        <v>143</v>
      </c>
      <c r="H278" s="194">
        <v>3</v>
      </c>
      <c r="I278" s="195"/>
      <c r="L278" s="191"/>
      <c r="M278" s="196"/>
      <c r="N278" s="197"/>
      <c r="O278" s="197"/>
      <c r="P278" s="197"/>
      <c r="Q278" s="197"/>
      <c r="R278" s="197"/>
      <c r="S278" s="197"/>
      <c r="T278" s="198"/>
      <c r="AT278" s="192" t="s">
        <v>141</v>
      </c>
      <c r="AU278" s="192" t="s">
        <v>81</v>
      </c>
      <c r="AV278" s="12" t="s">
        <v>139</v>
      </c>
      <c r="AW278" s="12" t="s">
        <v>35</v>
      </c>
      <c r="AX278" s="12" t="s">
        <v>79</v>
      </c>
      <c r="AY278" s="192" t="s">
        <v>131</v>
      </c>
    </row>
    <row r="279" spans="2:65" s="1" customFormat="1" ht="38.25" customHeight="1">
      <c r="B279" s="169"/>
      <c r="C279" s="170" t="s">
        <v>426</v>
      </c>
      <c r="D279" s="170" t="s">
        <v>134</v>
      </c>
      <c r="E279" s="171" t="s">
        <v>427</v>
      </c>
      <c r="F279" s="172" t="s">
        <v>428</v>
      </c>
      <c r="G279" s="173" t="s">
        <v>137</v>
      </c>
      <c r="H279" s="174">
        <v>1</v>
      </c>
      <c r="I279" s="175"/>
      <c r="J279" s="176">
        <f>ROUND(I279*H279,2)</f>
        <v>0</v>
      </c>
      <c r="K279" s="172" t="s">
        <v>138</v>
      </c>
      <c r="L279" s="40"/>
      <c r="M279" s="177" t="s">
        <v>5</v>
      </c>
      <c r="N279" s="178" t="s">
        <v>42</v>
      </c>
      <c r="O279" s="41"/>
      <c r="P279" s="179">
        <f>O279*H279</f>
        <v>0</v>
      </c>
      <c r="Q279" s="179">
        <v>8.0320000000000003E-2</v>
      </c>
      <c r="R279" s="179">
        <f>Q279*H279</f>
        <v>8.0320000000000003E-2</v>
      </c>
      <c r="S279" s="179">
        <v>0</v>
      </c>
      <c r="T279" s="180">
        <f>S279*H279</f>
        <v>0</v>
      </c>
      <c r="AR279" s="23" t="s">
        <v>191</v>
      </c>
      <c r="AT279" s="23" t="s">
        <v>134</v>
      </c>
      <c r="AU279" s="23" t="s">
        <v>81</v>
      </c>
      <c r="AY279" s="23" t="s">
        <v>131</v>
      </c>
      <c r="BE279" s="181">
        <f>IF(N279="základní",J279,0)</f>
        <v>0</v>
      </c>
      <c r="BF279" s="181">
        <f>IF(N279="snížená",J279,0)</f>
        <v>0</v>
      </c>
      <c r="BG279" s="181">
        <f>IF(N279="zákl. přenesená",J279,0)</f>
        <v>0</v>
      </c>
      <c r="BH279" s="181">
        <f>IF(N279="sníž. přenesená",J279,0)</f>
        <v>0</v>
      </c>
      <c r="BI279" s="181">
        <f>IF(N279="nulová",J279,0)</f>
        <v>0</v>
      </c>
      <c r="BJ279" s="23" t="s">
        <v>79</v>
      </c>
      <c r="BK279" s="181">
        <f>ROUND(I279*H279,2)</f>
        <v>0</v>
      </c>
      <c r="BL279" s="23" t="s">
        <v>191</v>
      </c>
      <c r="BM279" s="23" t="s">
        <v>429</v>
      </c>
    </row>
    <row r="280" spans="2:65" s="11" customFormat="1">
      <c r="B280" s="182"/>
      <c r="D280" s="183" t="s">
        <v>141</v>
      </c>
      <c r="E280" s="184" t="s">
        <v>5</v>
      </c>
      <c r="F280" s="185" t="s">
        <v>261</v>
      </c>
      <c r="H280" s="186">
        <v>1</v>
      </c>
      <c r="I280" s="187"/>
      <c r="L280" s="182"/>
      <c r="M280" s="188"/>
      <c r="N280" s="189"/>
      <c r="O280" s="189"/>
      <c r="P280" s="189"/>
      <c r="Q280" s="189"/>
      <c r="R280" s="189"/>
      <c r="S280" s="189"/>
      <c r="T280" s="190"/>
      <c r="AT280" s="184" t="s">
        <v>141</v>
      </c>
      <c r="AU280" s="184" t="s">
        <v>81</v>
      </c>
      <c r="AV280" s="11" t="s">
        <v>81</v>
      </c>
      <c r="AW280" s="11" t="s">
        <v>35</v>
      </c>
      <c r="AX280" s="11" t="s">
        <v>71</v>
      </c>
      <c r="AY280" s="184" t="s">
        <v>131</v>
      </c>
    </row>
    <row r="281" spans="2:65" s="12" customFormat="1">
      <c r="B281" s="191"/>
      <c r="D281" s="183" t="s">
        <v>141</v>
      </c>
      <c r="E281" s="192" t="s">
        <v>5</v>
      </c>
      <c r="F281" s="193" t="s">
        <v>143</v>
      </c>
      <c r="H281" s="194">
        <v>1</v>
      </c>
      <c r="I281" s="195"/>
      <c r="L281" s="191"/>
      <c r="M281" s="196"/>
      <c r="N281" s="197"/>
      <c r="O281" s="197"/>
      <c r="P281" s="197"/>
      <c r="Q281" s="197"/>
      <c r="R281" s="197"/>
      <c r="S281" s="197"/>
      <c r="T281" s="198"/>
      <c r="AT281" s="192" t="s">
        <v>141</v>
      </c>
      <c r="AU281" s="192" t="s">
        <v>81</v>
      </c>
      <c r="AV281" s="12" t="s">
        <v>139</v>
      </c>
      <c r="AW281" s="12" t="s">
        <v>35</v>
      </c>
      <c r="AX281" s="12" t="s">
        <v>79</v>
      </c>
      <c r="AY281" s="192" t="s">
        <v>131</v>
      </c>
    </row>
    <row r="282" spans="2:65" s="1" customFormat="1" ht="16.5" customHeight="1">
      <c r="B282" s="169"/>
      <c r="C282" s="170" t="s">
        <v>430</v>
      </c>
      <c r="D282" s="170" t="s">
        <v>134</v>
      </c>
      <c r="E282" s="171" t="s">
        <v>431</v>
      </c>
      <c r="F282" s="172" t="s">
        <v>432</v>
      </c>
      <c r="G282" s="173" t="s">
        <v>137</v>
      </c>
      <c r="H282" s="174">
        <v>1</v>
      </c>
      <c r="I282" s="175"/>
      <c r="J282" s="176">
        <f>ROUND(I282*H282,2)</f>
        <v>0</v>
      </c>
      <c r="K282" s="172" t="s">
        <v>5</v>
      </c>
      <c r="L282" s="40"/>
      <c r="M282" s="177" t="s">
        <v>5</v>
      </c>
      <c r="N282" s="178" t="s">
        <v>42</v>
      </c>
      <c r="O282" s="41"/>
      <c r="P282" s="179">
        <f>O282*H282</f>
        <v>0</v>
      </c>
      <c r="Q282" s="179">
        <v>0</v>
      </c>
      <c r="R282" s="179">
        <f>Q282*H282</f>
        <v>0</v>
      </c>
      <c r="S282" s="179">
        <v>0</v>
      </c>
      <c r="T282" s="180">
        <f>S282*H282</f>
        <v>0</v>
      </c>
      <c r="AR282" s="23" t="s">
        <v>191</v>
      </c>
      <c r="AT282" s="23" t="s">
        <v>134</v>
      </c>
      <c r="AU282" s="23" t="s">
        <v>81</v>
      </c>
      <c r="AY282" s="23" t="s">
        <v>131</v>
      </c>
      <c r="BE282" s="181">
        <f>IF(N282="základní",J282,0)</f>
        <v>0</v>
      </c>
      <c r="BF282" s="181">
        <f>IF(N282="snížená",J282,0)</f>
        <v>0</v>
      </c>
      <c r="BG282" s="181">
        <f>IF(N282="zákl. přenesená",J282,0)</f>
        <v>0</v>
      </c>
      <c r="BH282" s="181">
        <f>IF(N282="sníž. přenesená",J282,0)</f>
        <v>0</v>
      </c>
      <c r="BI282" s="181">
        <f>IF(N282="nulová",J282,0)</f>
        <v>0</v>
      </c>
      <c r="BJ282" s="23" t="s">
        <v>79</v>
      </c>
      <c r="BK282" s="181">
        <f>ROUND(I282*H282,2)</f>
        <v>0</v>
      </c>
      <c r="BL282" s="23" t="s">
        <v>191</v>
      </c>
      <c r="BM282" s="23" t="s">
        <v>433</v>
      </c>
    </row>
    <row r="283" spans="2:65" s="11" customFormat="1">
      <c r="B283" s="182"/>
      <c r="D283" s="183" t="s">
        <v>141</v>
      </c>
      <c r="E283" s="184" t="s">
        <v>5</v>
      </c>
      <c r="F283" s="185" t="s">
        <v>261</v>
      </c>
      <c r="H283" s="186">
        <v>1</v>
      </c>
      <c r="I283" s="187"/>
      <c r="L283" s="182"/>
      <c r="M283" s="188"/>
      <c r="N283" s="189"/>
      <c r="O283" s="189"/>
      <c r="P283" s="189"/>
      <c r="Q283" s="189"/>
      <c r="R283" s="189"/>
      <c r="S283" s="189"/>
      <c r="T283" s="190"/>
      <c r="AT283" s="184" t="s">
        <v>141</v>
      </c>
      <c r="AU283" s="184" t="s">
        <v>81</v>
      </c>
      <c r="AV283" s="11" t="s">
        <v>81</v>
      </c>
      <c r="AW283" s="11" t="s">
        <v>35</v>
      </c>
      <c r="AX283" s="11" t="s">
        <v>71</v>
      </c>
      <c r="AY283" s="184" t="s">
        <v>131</v>
      </c>
    </row>
    <row r="284" spans="2:65" s="12" customFormat="1">
      <c r="B284" s="191"/>
      <c r="D284" s="183" t="s">
        <v>141</v>
      </c>
      <c r="E284" s="192" t="s">
        <v>5</v>
      </c>
      <c r="F284" s="193" t="s">
        <v>143</v>
      </c>
      <c r="H284" s="194">
        <v>1</v>
      </c>
      <c r="I284" s="195"/>
      <c r="L284" s="191"/>
      <c r="M284" s="196"/>
      <c r="N284" s="197"/>
      <c r="O284" s="197"/>
      <c r="P284" s="197"/>
      <c r="Q284" s="197"/>
      <c r="R284" s="197"/>
      <c r="S284" s="197"/>
      <c r="T284" s="198"/>
      <c r="AT284" s="192" t="s">
        <v>141</v>
      </c>
      <c r="AU284" s="192" t="s">
        <v>81</v>
      </c>
      <c r="AV284" s="12" t="s">
        <v>139</v>
      </c>
      <c r="AW284" s="12" t="s">
        <v>35</v>
      </c>
      <c r="AX284" s="12" t="s">
        <v>79</v>
      </c>
      <c r="AY284" s="192" t="s">
        <v>131</v>
      </c>
    </row>
    <row r="285" spans="2:65" s="1" customFormat="1" ht="25.5" customHeight="1">
      <c r="B285" s="169"/>
      <c r="C285" s="170" t="s">
        <v>434</v>
      </c>
      <c r="D285" s="170" t="s">
        <v>134</v>
      </c>
      <c r="E285" s="171" t="s">
        <v>435</v>
      </c>
      <c r="F285" s="172" t="s">
        <v>436</v>
      </c>
      <c r="G285" s="173" t="s">
        <v>169</v>
      </c>
      <c r="H285" s="174">
        <v>0.44400000000000001</v>
      </c>
      <c r="I285" s="175"/>
      <c r="J285" s="176">
        <f>ROUND(I285*H285,2)</f>
        <v>0</v>
      </c>
      <c r="K285" s="172" t="s">
        <v>138</v>
      </c>
      <c r="L285" s="40"/>
      <c r="M285" s="177" t="s">
        <v>5</v>
      </c>
      <c r="N285" s="178" t="s">
        <v>42</v>
      </c>
      <c r="O285" s="41"/>
      <c r="P285" s="179">
        <f>O285*H285</f>
        <v>0</v>
      </c>
      <c r="Q285" s="179">
        <v>0</v>
      </c>
      <c r="R285" s="179">
        <f>Q285*H285</f>
        <v>0</v>
      </c>
      <c r="S285" s="179">
        <v>0</v>
      </c>
      <c r="T285" s="180">
        <f>S285*H285</f>
        <v>0</v>
      </c>
      <c r="AR285" s="23" t="s">
        <v>191</v>
      </c>
      <c r="AT285" s="23" t="s">
        <v>134</v>
      </c>
      <c r="AU285" s="23" t="s">
        <v>81</v>
      </c>
      <c r="AY285" s="23" t="s">
        <v>131</v>
      </c>
      <c r="BE285" s="181">
        <f>IF(N285="základní",J285,0)</f>
        <v>0</v>
      </c>
      <c r="BF285" s="181">
        <f>IF(N285="snížená",J285,0)</f>
        <v>0</v>
      </c>
      <c r="BG285" s="181">
        <f>IF(N285="zákl. přenesená",J285,0)</f>
        <v>0</v>
      </c>
      <c r="BH285" s="181">
        <f>IF(N285="sníž. přenesená",J285,0)</f>
        <v>0</v>
      </c>
      <c r="BI285" s="181">
        <f>IF(N285="nulová",J285,0)</f>
        <v>0</v>
      </c>
      <c r="BJ285" s="23" t="s">
        <v>79</v>
      </c>
      <c r="BK285" s="181">
        <f>ROUND(I285*H285,2)</f>
        <v>0</v>
      </c>
      <c r="BL285" s="23" t="s">
        <v>191</v>
      </c>
      <c r="BM285" s="23" t="s">
        <v>437</v>
      </c>
    </row>
    <row r="286" spans="2:65" s="1" customFormat="1" ht="121.5">
      <c r="B286" s="40"/>
      <c r="D286" s="183" t="s">
        <v>193</v>
      </c>
      <c r="F286" s="199" t="s">
        <v>247</v>
      </c>
      <c r="I286" s="144"/>
      <c r="L286" s="40"/>
      <c r="M286" s="200"/>
      <c r="N286" s="41"/>
      <c r="O286" s="41"/>
      <c r="P286" s="41"/>
      <c r="Q286" s="41"/>
      <c r="R286" s="41"/>
      <c r="S286" s="41"/>
      <c r="T286" s="69"/>
      <c r="AT286" s="23" t="s">
        <v>193</v>
      </c>
      <c r="AU286" s="23" t="s">
        <v>81</v>
      </c>
    </row>
    <row r="287" spans="2:65" s="10" customFormat="1" ht="29.85" customHeight="1">
      <c r="B287" s="156"/>
      <c r="D287" s="157" t="s">
        <v>70</v>
      </c>
      <c r="E287" s="167" t="s">
        <v>438</v>
      </c>
      <c r="F287" s="167" t="s">
        <v>439</v>
      </c>
      <c r="I287" s="159"/>
      <c r="J287" s="168">
        <f>BK287</f>
        <v>0</v>
      </c>
      <c r="L287" s="156"/>
      <c r="M287" s="161"/>
      <c r="N287" s="162"/>
      <c r="O287" s="162"/>
      <c r="P287" s="163">
        <f>SUM(P288:P303)</f>
        <v>0</v>
      </c>
      <c r="Q287" s="162"/>
      <c r="R287" s="163">
        <f>SUM(R288:R303)</f>
        <v>1.941E-2</v>
      </c>
      <c r="S287" s="162"/>
      <c r="T287" s="164">
        <f>SUM(T288:T303)</f>
        <v>0</v>
      </c>
      <c r="AR287" s="157" t="s">
        <v>81</v>
      </c>
      <c r="AT287" s="165" t="s">
        <v>70</v>
      </c>
      <c r="AU287" s="165" t="s">
        <v>79</v>
      </c>
      <c r="AY287" s="157" t="s">
        <v>131</v>
      </c>
      <c r="BK287" s="166">
        <f>SUM(BK288:BK303)</f>
        <v>0</v>
      </c>
    </row>
    <row r="288" spans="2:65" s="1" customFormat="1" ht="16.5" customHeight="1">
      <c r="B288" s="169"/>
      <c r="C288" s="170" t="s">
        <v>440</v>
      </c>
      <c r="D288" s="170" t="s">
        <v>134</v>
      </c>
      <c r="E288" s="171" t="s">
        <v>441</v>
      </c>
      <c r="F288" s="172" t="s">
        <v>442</v>
      </c>
      <c r="G288" s="173" t="s">
        <v>137</v>
      </c>
      <c r="H288" s="174">
        <v>79</v>
      </c>
      <c r="I288" s="175"/>
      <c r="J288" s="176">
        <f>ROUND(I288*H288,2)</f>
        <v>0</v>
      </c>
      <c r="K288" s="172" t="s">
        <v>5</v>
      </c>
      <c r="L288" s="40"/>
      <c r="M288" s="177" t="s">
        <v>5</v>
      </c>
      <c r="N288" s="178" t="s">
        <v>42</v>
      </c>
      <c r="O288" s="41"/>
      <c r="P288" s="179">
        <f>O288*H288</f>
        <v>0</v>
      </c>
      <c r="Q288" s="179">
        <v>1.1E-4</v>
      </c>
      <c r="R288" s="179">
        <f>Q288*H288</f>
        <v>8.6899999999999998E-3</v>
      </c>
      <c r="S288" s="179">
        <v>0</v>
      </c>
      <c r="T288" s="180">
        <f>S288*H288</f>
        <v>0</v>
      </c>
      <c r="AR288" s="23" t="s">
        <v>191</v>
      </c>
      <c r="AT288" s="23" t="s">
        <v>134</v>
      </c>
      <c r="AU288" s="23" t="s">
        <v>81</v>
      </c>
      <c r="AY288" s="23" t="s">
        <v>131</v>
      </c>
      <c r="BE288" s="181">
        <f>IF(N288="základní",J288,0)</f>
        <v>0</v>
      </c>
      <c r="BF288" s="181">
        <f>IF(N288="snížená",J288,0)</f>
        <v>0</v>
      </c>
      <c r="BG288" s="181">
        <f>IF(N288="zákl. přenesená",J288,0)</f>
        <v>0</v>
      </c>
      <c r="BH288" s="181">
        <f>IF(N288="sníž. přenesená",J288,0)</f>
        <v>0</v>
      </c>
      <c r="BI288" s="181">
        <f>IF(N288="nulová",J288,0)</f>
        <v>0</v>
      </c>
      <c r="BJ288" s="23" t="s">
        <v>79</v>
      </c>
      <c r="BK288" s="181">
        <f>ROUND(I288*H288,2)</f>
        <v>0</v>
      </c>
      <c r="BL288" s="23" t="s">
        <v>191</v>
      </c>
      <c r="BM288" s="23" t="s">
        <v>443</v>
      </c>
    </row>
    <row r="289" spans="2:65" s="11" customFormat="1">
      <c r="B289" s="182"/>
      <c r="D289" s="183" t="s">
        <v>141</v>
      </c>
      <c r="E289" s="184" t="s">
        <v>5</v>
      </c>
      <c r="F289" s="185" t="s">
        <v>154</v>
      </c>
      <c r="H289" s="186">
        <v>79</v>
      </c>
      <c r="I289" s="187"/>
      <c r="L289" s="182"/>
      <c r="M289" s="188"/>
      <c r="N289" s="189"/>
      <c r="O289" s="189"/>
      <c r="P289" s="189"/>
      <c r="Q289" s="189"/>
      <c r="R289" s="189"/>
      <c r="S289" s="189"/>
      <c r="T289" s="190"/>
      <c r="AT289" s="184" t="s">
        <v>141</v>
      </c>
      <c r="AU289" s="184" t="s">
        <v>81</v>
      </c>
      <c r="AV289" s="11" t="s">
        <v>81</v>
      </c>
      <c r="AW289" s="11" t="s">
        <v>35</v>
      </c>
      <c r="AX289" s="11" t="s">
        <v>71</v>
      </c>
      <c r="AY289" s="184" t="s">
        <v>131</v>
      </c>
    </row>
    <row r="290" spans="2:65" s="12" customFormat="1">
      <c r="B290" s="191"/>
      <c r="D290" s="183" t="s">
        <v>141</v>
      </c>
      <c r="E290" s="192" t="s">
        <v>5</v>
      </c>
      <c r="F290" s="193" t="s">
        <v>143</v>
      </c>
      <c r="H290" s="194">
        <v>79</v>
      </c>
      <c r="I290" s="195"/>
      <c r="L290" s="191"/>
      <c r="M290" s="196"/>
      <c r="N290" s="197"/>
      <c r="O290" s="197"/>
      <c r="P290" s="197"/>
      <c r="Q290" s="197"/>
      <c r="R290" s="197"/>
      <c r="S290" s="197"/>
      <c r="T290" s="198"/>
      <c r="AT290" s="192" t="s">
        <v>141</v>
      </c>
      <c r="AU290" s="192" t="s">
        <v>81</v>
      </c>
      <c r="AV290" s="12" t="s">
        <v>139</v>
      </c>
      <c r="AW290" s="12" t="s">
        <v>35</v>
      </c>
      <c r="AX290" s="12" t="s">
        <v>79</v>
      </c>
      <c r="AY290" s="192" t="s">
        <v>131</v>
      </c>
    </row>
    <row r="291" spans="2:65" s="1" customFormat="1" ht="16.5" customHeight="1">
      <c r="B291" s="169"/>
      <c r="C291" s="201" t="s">
        <v>444</v>
      </c>
      <c r="D291" s="201" t="s">
        <v>198</v>
      </c>
      <c r="E291" s="202" t="s">
        <v>445</v>
      </c>
      <c r="F291" s="203" t="s">
        <v>446</v>
      </c>
      <c r="G291" s="204" t="s">
        <v>137</v>
      </c>
      <c r="H291" s="205">
        <v>45</v>
      </c>
      <c r="I291" s="206"/>
      <c r="J291" s="207">
        <f>ROUND(I291*H291,2)</f>
        <v>0</v>
      </c>
      <c r="K291" s="203" t="s">
        <v>138</v>
      </c>
      <c r="L291" s="208"/>
      <c r="M291" s="209" t="s">
        <v>5</v>
      </c>
      <c r="N291" s="210" t="s">
        <v>42</v>
      </c>
      <c r="O291" s="41"/>
      <c r="P291" s="179">
        <f>O291*H291</f>
        <v>0</v>
      </c>
      <c r="Q291" s="179">
        <v>8.0000000000000007E-5</v>
      </c>
      <c r="R291" s="179">
        <f>Q291*H291</f>
        <v>3.6000000000000003E-3</v>
      </c>
      <c r="S291" s="179">
        <v>0</v>
      </c>
      <c r="T291" s="180">
        <f>S291*H291</f>
        <v>0</v>
      </c>
      <c r="AR291" s="23" t="s">
        <v>201</v>
      </c>
      <c r="AT291" s="23" t="s">
        <v>198</v>
      </c>
      <c r="AU291" s="23" t="s">
        <v>81</v>
      </c>
      <c r="AY291" s="23" t="s">
        <v>131</v>
      </c>
      <c r="BE291" s="181">
        <f>IF(N291="základní",J291,0)</f>
        <v>0</v>
      </c>
      <c r="BF291" s="181">
        <f>IF(N291="snížená",J291,0)</f>
        <v>0</v>
      </c>
      <c r="BG291" s="181">
        <f>IF(N291="zákl. přenesená",J291,0)</f>
        <v>0</v>
      </c>
      <c r="BH291" s="181">
        <f>IF(N291="sníž. přenesená",J291,0)</f>
        <v>0</v>
      </c>
      <c r="BI291" s="181">
        <f>IF(N291="nulová",J291,0)</f>
        <v>0</v>
      </c>
      <c r="BJ291" s="23" t="s">
        <v>79</v>
      </c>
      <c r="BK291" s="181">
        <f>ROUND(I291*H291,2)</f>
        <v>0</v>
      </c>
      <c r="BL291" s="23" t="s">
        <v>191</v>
      </c>
      <c r="BM291" s="23" t="s">
        <v>447</v>
      </c>
    </row>
    <row r="292" spans="2:65" s="11" customFormat="1">
      <c r="B292" s="182"/>
      <c r="D292" s="183" t="s">
        <v>141</v>
      </c>
      <c r="E292" s="184" t="s">
        <v>5</v>
      </c>
      <c r="F292" s="185" t="s">
        <v>448</v>
      </c>
      <c r="H292" s="186">
        <v>45</v>
      </c>
      <c r="I292" s="187"/>
      <c r="L292" s="182"/>
      <c r="M292" s="188"/>
      <c r="N292" s="189"/>
      <c r="O292" s="189"/>
      <c r="P292" s="189"/>
      <c r="Q292" s="189"/>
      <c r="R292" s="189"/>
      <c r="S292" s="189"/>
      <c r="T292" s="190"/>
      <c r="AT292" s="184" t="s">
        <v>141</v>
      </c>
      <c r="AU292" s="184" t="s">
        <v>81</v>
      </c>
      <c r="AV292" s="11" t="s">
        <v>81</v>
      </c>
      <c r="AW292" s="11" t="s">
        <v>35</v>
      </c>
      <c r="AX292" s="11" t="s">
        <v>71</v>
      </c>
      <c r="AY292" s="184" t="s">
        <v>131</v>
      </c>
    </row>
    <row r="293" spans="2:65" s="12" customFormat="1">
      <c r="B293" s="191"/>
      <c r="D293" s="183" t="s">
        <v>141</v>
      </c>
      <c r="E293" s="192" t="s">
        <v>5</v>
      </c>
      <c r="F293" s="193" t="s">
        <v>143</v>
      </c>
      <c r="H293" s="194">
        <v>45</v>
      </c>
      <c r="I293" s="195"/>
      <c r="L293" s="191"/>
      <c r="M293" s="196"/>
      <c r="N293" s="197"/>
      <c r="O293" s="197"/>
      <c r="P293" s="197"/>
      <c r="Q293" s="197"/>
      <c r="R293" s="197"/>
      <c r="S293" s="197"/>
      <c r="T293" s="198"/>
      <c r="AT293" s="192" t="s">
        <v>141</v>
      </c>
      <c r="AU293" s="192" t="s">
        <v>81</v>
      </c>
      <c r="AV293" s="12" t="s">
        <v>139</v>
      </c>
      <c r="AW293" s="12" t="s">
        <v>35</v>
      </c>
      <c r="AX293" s="12" t="s">
        <v>79</v>
      </c>
      <c r="AY293" s="192" t="s">
        <v>131</v>
      </c>
    </row>
    <row r="294" spans="2:65" s="1" customFormat="1" ht="16.5" customHeight="1">
      <c r="B294" s="169"/>
      <c r="C294" s="201" t="s">
        <v>449</v>
      </c>
      <c r="D294" s="201" t="s">
        <v>198</v>
      </c>
      <c r="E294" s="202" t="s">
        <v>450</v>
      </c>
      <c r="F294" s="203" t="s">
        <v>451</v>
      </c>
      <c r="G294" s="204" t="s">
        <v>137</v>
      </c>
      <c r="H294" s="205">
        <v>14</v>
      </c>
      <c r="I294" s="206"/>
      <c r="J294" s="207">
        <f>ROUND(I294*H294,2)</f>
        <v>0</v>
      </c>
      <c r="K294" s="203" t="s">
        <v>138</v>
      </c>
      <c r="L294" s="208"/>
      <c r="M294" s="209" t="s">
        <v>5</v>
      </c>
      <c r="N294" s="210" t="s">
        <v>42</v>
      </c>
      <c r="O294" s="41"/>
      <c r="P294" s="179">
        <f>O294*H294</f>
        <v>0</v>
      </c>
      <c r="Q294" s="179">
        <v>6.9999999999999994E-5</v>
      </c>
      <c r="R294" s="179">
        <f>Q294*H294</f>
        <v>9.7999999999999997E-4</v>
      </c>
      <c r="S294" s="179">
        <v>0</v>
      </c>
      <c r="T294" s="180">
        <f>S294*H294</f>
        <v>0</v>
      </c>
      <c r="AR294" s="23" t="s">
        <v>201</v>
      </c>
      <c r="AT294" s="23" t="s">
        <v>198</v>
      </c>
      <c r="AU294" s="23" t="s">
        <v>81</v>
      </c>
      <c r="AY294" s="23" t="s">
        <v>131</v>
      </c>
      <c r="BE294" s="181">
        <f>IF(N294="základní",J294,0)</f>
        <v>0</v>
      </c>
      <c r="BF294" s="181">
        <f>IF(N294="snížená",J294,0)</f>
        <v>0</v>
      </c>
      <c r="BG294" s="181">
        <f>IF(N294="zákl. přenesená",J294,0)</f>
        <v>0</v>
      </c>
      <c r="BH294" s="181">
        <f>IF(N294="sníž. přenesená",J294,0)</f>
        <v>0</v>
      </c>
      <c r="BI294" s="181">
        <f>IF(N294="nulová",J294,0)</f>
        <v>0</v>
      </c>
      <c r="BJ294" s="23" t="s">
        <v>79</v>
      </c>
      <c r="BK294" s="181">
        <f>ROUND(I294*H294,2)</f>
        <v>0</v>
      </c>
      <c r="BL294" s="23" t="s">
        <v>191</v>
      </c>
      <c r="BM294" s="23" t="s">
        <v>452</v>
      </c>
    </row>
    <row r="295" spans="2:65" s="11" customFormat="1">
      <c r="B295" s="182"/>
      <c r="D295" s="183" t="s">
        <v>141</v>
      </c>
      <c r="E295" s="184" t="s">
        <v>5</v>
      </c>
      <c r="F295" s="185" t="s">
        <v>453</v>
      </c>
      <c r="H295" s="186">
        <v>14</v>
      </c>
      <c r="I295" s="187"/>
      <c r="L295" s="182"/>
      <c r="M295" s="188"/>
      <c r="N295" s="189"/>
      <c r="O295" s="189"/>
      <c r="P295" s="189"/>
      <c r="Q295" s="189"/>
      <c r="R295" s="189"/>
      <c r="S295" s="189"/>
      <c r="T295" s="190"/>
      <c r="AT295" s="184" t="s">
        <v>141</v>
      </c>
      <c r="AU295" s="184" t="s">
        <v>81</v>
      </c>
      <c r="AV295" s="11" t="s">
        <v>81</v>
      </c>
      <c r="AW295" s="11" t="s">
        <v>35</v>
      </c>
      <c r="AX295" s="11" t="s">
        <v>71</v>
      </c>
      <c r="AY295" s="184" t="s">
        <v>131</v>
      </c>
    </row>
    <row r="296" spans="2:65" s="12" customFormat="1">
      <c r="B296" s="191"/>
      <c r="D296" s="183" t="s">
        <v>141</v>
      </c>
      <c r="E296" s="192" t="s">
        <v>5</v>
      </c>
      <c r="F296" s="193" t="s">
        <v>143</v>
      </c>
      <c r="H296" s="194">
        <v>14</v>
      </c>
      <c r="I296" s="195"/>
      <c r="L296" s="191"/>
      <c r="M296" s="196"/>
      <c r="N296" s="197"/>
      <c r="O296" s="197"/>
      <c r="P296" s="197"/>
      <c r="Q296" s="197"/>
      <c r="R296" s="197"/>
      <c r="S296" s="197"/>
      <c r="T296" s="198"/>
      <c r="AT296" s="192" t="s">
        <v>141</v>
      </c>
      <c r="AU296" s="192" t="s">
        <v>81</v>
      </c>
      <c r="AV296" s="12" t="s">
        <v>139</v>
      </c>
      <c r="AW296" s="12" t="s">
        <v>35</v>
      </c>
      <c r="AX296" s="12" t="s">
        <v>79</v>
      </c>
      <c r="AY296" s="192" t="s">
        <v>131</v>
      </c>
    </row>
    <row r="297" spans="2:65" s="1" customFormat="1" ht="16.5" customHeight="1">
      <c r="B297" s="169"/>
      <c r="C297" s="201" t="s">
        <v>454</v>
      </c>
      <c r="D297" s="201" t="s">
        <v>198</v>
      </c>
      <c r="E297" s="202" t="s">
        <v>455</v>
      </c>
      <c r="F297" s="203" t="s">
        <v>456</v>
      </c>
      <c r="G297" s="204" t="s">
        <v>137</v>
      </c>
      <c r="H297" s="205">
        <v>26</v>
      </c>
      <c r="I297" s="206"/>
      <c r="J297" s="207">
        <f>ROUND(I297*H297,2)</f>
        <v>0</v>
      </c>
      <c r="K297" s="203" t="s">
        <v>138</v>
      </c>
      <c r="L297" s="208"/>
      <c r="M297" s="209" t="s">
        <v>5</v>
      </c>
      <c r="N297" s="210" t="s">
        <v>42</v>
      </c>
      <c r="O297" s="41"/>
      <c r="P297" s="179">
        <f>O297*H297</f>
        <v>0</v>
      </c>
      <c r="Q297" s="179">
        <v>8.0000000000000007E-5</v>
      </c>
      <c r="R297" s="179">
        <f>Q297*H297</f>
        <v>2.0800000000000003E-3</v>
      </c>
      <c r="S297" s="179">
        <v>0</v>
      </c>
      <c r="T297" s="180">
        <f>S297*H297</f>
        <v>0</v>
      </c>
      <c r="AR297" s="23" t="s">
        <v>201</v>
      </c>
      <c r="AT297" s="23" t="s">
        <v>198</v>
      </c>
      <c r="AU297" s="23" t="s">
        <v>81</v>
      </c>
      <c r="AY297" s="23" t="s">
        <v>131</v>
      </c>
      <c r="BE297" s="181">
        <f>IF(N297="základní",J297,0)</f>
        <v>0</v>
      </c>
      <c r="BF297" s="181">
        <f>IF(N297="snížená",J297,0)</f>
        <v>0</v>
      </c>
      <c r="BG297" s="181">
        <f>IF(N297="zákl. přenesená",J297,0)</f>
        <v>0</v>
      </c>
      <c r="BH297" s="181">
        <f>IF(N297="sníž. přenesená",J297,0)</f>
        <v>0</v>
      </c>
      <c r="BI297" s="181">
        <f>IF(N297="nulová",J297,0)</f>
        <v>0</v>
      </c>
      <c r="BJ297" s="23" t="s">
        <v>79</v>
      </c>
      <c r="BK297" s="181">
        <f>ROUND(I297*H297,2)</f>
        <v>0</v>
      </c>
      <c r="BL297" s="23" t="s">
        <v>191</v>
      </c>
      <c r="BM297" s="23" t="s">
        <v>457</v>
      </c>
    </row>
    <row r="298" spans="2:65" s="11" customFormat="1">
      <c r="B298" s="182"/>
      <c r="D298" s="183" t="s">
        <v>141</v>
      </c>
      <c r="E298" s="184" t="s">
        <v>5</v>
      </c>
      <c r="F298" s="185">
        <v>26</v>
      </c>
      <c r="H298" s="186">
        <v>26</v>
      </c>
      <c r="I298" s="187"/>
      <c r="L298" s="182"/>
      <c r="M298" s="188"/>
      <c r="N298" s="189"/>
      <c r="O298" s="189"/>
      <c r="P298" s="189"/>
      <c r="Q298" s="189"/>
      <c r="R298" s="189"/>
      <c r="S298" s="189"/>
      <c r="T298" s="190"/>
      <c r="AT298" s="184" t="s">
        <v>141</v>
      </c>
      <c r="AU298" s="184" t="s">
        <v>81</v>
      </c>
      <c r="AV298" s="11" t="s">
        <v>81</v>
      </c>
      <c r="AW298" s="11" t="s">
        <v>35</v>
      </c>
      <c r="AX298" s="11" t="s">
        <v>71</v>
      </c>
      <c r="AY298" s="184" t="s">
        <v>131</v>
      </c>
    </row>
    <row r="299" spans="2:65" s="12" customFormat="1">
      <c r="B299" s="191"/>
      <c r="D299" s="183" t="s">
        <v>141</v>
      </c>
      <c r="E299" s="192" t="s">
        <v>5</v>
      </c>
      <c r="F299" s="193" t="s">
        <v>143</v>
      </c>
      <c r="H299" s="194">
        <v>26</v>
      </c>
      <c r="I299" s="195"/>
      <c r="L299" s="191"/>
      <c r="M299" s="196"/>
      <c r="N299" s="197"/>
      <c r="O299" s="197"/>
      <c r="P299" s="197"/>
      <c r="Q299" s="197"/>
      <c r="R299" s="197"/>
      <c r="S299" s="197"/>
      <c r="T299" s="198"/>
      <c r="AT299" s="192" t="s">
        <v>141</v>
      </c>
      <c r="AU299" s="192" t="s">
        <v>81</v>
      </c>
      <c r="AV299" s="12" t="s">
        <v>139</v>
      </c>
      <c r="AW299" s="12" t="s">
        <v>35</v>
      </c>
      <c r="AX299" s="12" t="s">
        <v>79</v>
      </c>
      <c r="AY299" s="192" t="s">
        <v>131</v>
      </c>
    </row>
    <row r="300" spans="2:65" s="1" customFormat="1" ht="16.5" customHeight="1">
      <c r="B300" s="169"/>
      <c r="C300" s="201" t="s">
        <v>458</v>
      </c>
      <c r="D300" s="201" t="s">
        <v>198</v>
      </c>
      <c r="E300" s="202" t="s">
        <v>459</v>
      </c>
      <c r="F300" s="203" t="s">
        <v>460</v>
      </c>
      <c r="G300" s="204" t="s">
        <v>190</v>
      </c>
      <c r="H300" s="205">
        <v>14</v>
      </c>
      <c r="I300" s="206"/>
      <c r="J300" s="207">
        <f>ROUND(I300*H300,2)</f>
        <v>0</v>
      </c>
      <c r="K300" s="203" t="s">
        <v>138</v>
      </c>
      <c r="L300" s="208"/>
      <c r="M300" s="209" t="s">
        <v>5</v>
      </c>
      <c r="N300" s="210" t="s">
        <v>42</v>
      </c>
      <c r="O300" s="41"/>
      <c r="P300" s="179">
        <f>O300*H300</f>
        <v>0</v>
      </c>
      <c r="Q300" s="179">
        <v>2.9E-4</v>
      </c>
      <c r="R300" s="179">
        <f>Q300*H300</f>
        <v>4.0600000000000002E-3</v>
      </c>
      <c r="S300" s="179">
        <v>0</v>
      </c>
      <c r="T300" s="180">
        <f>S300*H300</f>
        <v>0</v>
      </c>
      <c r="AR300" s="23" t="s">
        <v>201</v>
      </c>
      <c r="AT300" s="23" t="s">
        <v>198</v>
      </c>
      <c r="AU300" s="23" t="s">
        <v>81</v>
      </c>
      <c r="AY300" s="23" t="s">
        <v>131</v>
      </c>
      <c r="BE300" s="181">
        <f>IF(N300="základní",J300,0)</f>
        <v>0</v>
      </c>
      <c r="BF300" s="181">
        <f>IF(N300="snížená",J300,0)</f>
        <v>0</v>
      </c>
      <c r="BG300" s="181">
        <f>IF(N300="zákl. přenesená",J300,0)</f>
        <v>0</v>
      </c>
      <c r="BH300" s="181">
        <f>IF(N300="sníž. přenesená",J300,0)</f>
        <v>0</v>
      </c>
      <c r="BI300" s="181">
        <f>IF(N300="nulová",J300,0)</f>
        <v>0</v>
      </c>
      <c r="BJ300" s="23" t="s">
        <v>79</v>
      </c>
      <c r="BK300" s="181">
        <f>ROUND(I300*H300,2)</f>
        <v>0</v>
      </c>
      <c r="BL300" s="23" t="s">
        <v>191</v>
      </c>
      <c r="BM300" s="23" t="s">
        <v>461</v>
      </c>
    </row>
    <row r="301" spans="2:65" s="11" customFormat="1">
      <c r="B301" s="182"/>
      <c r="D301" s="183" t="s">
        <v>141</v>
      </c>
      <c r="E301" s="184" t="s">
        <v>5</v>
      </c>
      <c r="F301" s="185" t="s">
        <v>453</v>
      </c>
      <c r="H301" s="186">
        <v>14</v>
      </c>
      <c r="I301" s="187"/>
      <c r="L301" s="182"/>
      <c r="M301" s="188"/>
      <c r="N301" s="189"/>
      <c r="O301" s="189"/>
      <c r="P301" s="189"/>
      <c r="Q301" s="189"/>
      <c r="R301" s="189"/>
      <c r="S301" s="189"/>
      <c r="T301" s="190"/>
      <c r="AT301" s="184" t="s">
        <v>141</v>
      </c>
      <c r="AU301" s="184" t="s">
        <v>81</v>
      </c>
      <c r="AV301" s="11" t="s">
        <v>81</v>
      </c>
      <c r="AW301" s="11" t="s">
        <v>35</v>
      </c>
      <c r="AX301" s="11" t="s">
        <v>71</v>
      </c>
      <c r="AY301" s="184" t="s">
        <v>131</v>
      </c>
    </row>
    <row r="302" spans="2:65" s="12" customFormat="1">
      <c r="B302" s="191"/>
      <c r="D302" s="183" t="s">
        <v>141</v>
      </c>
      <c r="E302" s="192" t="s">
        <v>5</v>
      </c>
      <c r="F302" s="193" t="s">
        <v>143</v>
      </c>
      <c r="H302" s="194">
        <v>14</v>
      </c>
      <c r="I302" s="195"/>
      <c r="L302" s="191"/>
      <c r="M302" s="196"/>
      <c r="N302" s="197"/>
      <c r="O302" s="197"/>
      <c r="P302" s="197"/>
      <c r="Q302" s="197"/>
      <c r="R302" s="197"/>
      <c r="S302" s="197"/>
      <c r="T302" s="198"/>
      <c r="AT302" s="192" t="s">
        <v>141</v>
      </c>
      <c r="AU302" s="192" t="s">
        <v>81</v>
      </c>
      <c r="AV302" s="12" t="s">
        <v>139</v>
      </c>
      <c r="AW302" s="12" t="s">
        <v>35</v>
      </c>
      <c r="AX302" s="12" t="s">
        <v>79</v>
      </c>
      <c r="AY302" s="192" t="s">
        <v>131</v>
      </c>
    </row>
    <row r="303" spans="2:65" s="1" customFormat="1" ht="16.5" customHeight="1">
      <c r="B303" s="169"/>
      <c r="C303" s="170" t="s">
        <v>462</v>
      </c>
      <c r="D303" s="170" t="s">
        <v>134</v>
      </c>
      <c r="E303" s="171" t="s">
        <v>463</v>
      </c>
      <c r="F303" s="172" t="s">
        <v>464</v>
      </c>
      <c r="G303" s="173" t="s">
        <v>169</v>
      </c>
      <c r="H303" s="174">
        <v>1.9E-2</v>
      </c>
      <c r="I303" s="175"/>
      <c r="J303" s="176">
        <f>ROUND(I303*H303,2)</f>
        <v>0</v>
      </c>
      <c r="K303" s="172" t="s">
        <v>138</v>
      </c>
      <c r="L303" s="40"/>
      <c r="M303" s="177" t="s">
        <v>5</v>
      </c>
      <c r="N303" s="178" t="s">
        <v>42</v>
      </c>
      <c r="O303" s="41"/>
      <c r="P303" s="179">
        <f>O303*H303</f>
        <v>0</v>
      </c>
      <c r="Q303" s="179">
        <v>0</v>
      </c>
      <c r="R303" s="179">
        <f>Q303*H303</f>
        <v>0</v>
      </c>
      <c r="S303" s="179">
        <v>0</v>
      </c>
      <c r="T303" s="180">
        <f>S303*H303</f>
        <v>0</v>
      </c>
      <c r="AR303" s="23" t="s">
        <v>191</v>
      </c>
      <c r="AT303" s="23" t="s">
        <v>134</v>
      </c>
      <c r="AU303" s="23" t="s">
        <v>81</v>
      </c>
      <c r="AY303" s="23" t="s">
        <v>131</v>
      </c>
      <c r="BE303" s="181">
        <f>IF(N303="základní",J303,0)</f>
        <v>0</v>
      </c>
      <c r="BF303" s="181">
        <f>IF(N303="snížená",J303,0)</f>
        <v>0</v>
      </c>
      <c r="BG303" s="181">
        <f>IF(N303="zákl. přenesená",J303,0)</f>
        <v>0</v>
      </c>
      <c r="BH303" s="181">
        <f>IF(N303="sníž. přenesená",J303,0)</f>
        <v>0</v>
      </c>
      <c r="BI303" s="181">
        <f>IF(N303="nulová",J303,0)</f>
        <v>0</v>
      </c>
      <c r="BJ303" s="23" t="s">
        <v>79</v>
      </c>
      <c r="BK303" s="181">
        <f>ROUND(I303*H303,2)</f>
        <v>0</v>
      </c>
      <c r="BL303" s="23" t="s">
        <v>191</v>
      </c>
      <c r="BM303" s="23" t="s">
        <v>465</v>
      </c>
    </row>
    <row r="304" spans="2:65" s="10" customFormat="1" ht="37.35" customHeight="1">
      <c r="B304" s="156"/>
      <c r="D304" s="157" t="s">
        <v>70</v>
      </c>
      <c r="E304" s="158" t="s">
        <v>198</v>
      </c>
      <c r="F304" s="158" t="s">
        <v>466</v>
      </c>
      <c r="I304" s="159"/>
      <c r="J304" s="160">
        <f>BK304</f>
        <v>0</v>
      </c>
      <c r="L304" s="156"/>
      <c r="M304" s="161"/>
      <c r="N304" s="162"/>
      <c r="O304" s="162"/>
      <c r="P304" s="163">
        <f>P305</f>
        <v>0</v>
      </c>
      <c r="Q304" s="162"/>
      <c r="R304" s="163">
        <f>R305</f>
        <v>0</v>
      </c>
      <c r="S304" s="162"/>
      <c r="T304" s="164">
        <f>T305</f>
        <v>0</v>
      </c>
      <c r="AR304" s="157" t="s">
        <v>132</v>
      </c>
      <c r="AT304" s="165" t="s">
        <v>70</v>
      </c>
      <c r="AU304" s="165" t="s">
        <v>71</v>
      </c>
      <c r="AY304" s="157" t="s">
        <v>131</v>
      </c>
      <c r="BK304" s="166">
        <f>BK305</f>
        <v>0</v>
      </c>
    </row>
    <row r="305" spans="2:65" s="10" customFormat="1" ht="19.899999999999999" customHeight="1">
      <c r="B305" s="156"/>
      <c r="D305" s="157" t="s">
        <v>70</v>
      </c>
      <c r="E305" s="167" t="s">
        <v>467</v>
      </c>
      <c r="F305" s="167" t="s">
        <v>468</v>
      </c>
      <c r="I305" s="159"/>
      <c r="J305" s="168">
        <f>BK305</f>
        <v>0</v>
      </c>
      <c r="L305" s="156"/>
      <c r="M305" s="161"/>
      <c r="N305" s="162"/>
      <c r="O305" s="162"/>
      <c r="P305" s="163">
        <f>SUM(P306:P312)</f>
        <v>0</v>
      </c>
      <c r="Q305" s="162"/>
      <c r="R305" s="163">
        <f>SUM(R306:R312)</f>
        <v>0</v>
      </c>
      <c r="S305" s="162"/>
      <c r="T305" s="164">
        <f>SUM(T306:T312)</f>
        <v>0</v>
      </c>
      <c r="AR305" s="157" t="s">
        <v>132</v>
      </c>
      <c r="AT305" s="165" t="s">
        <v>70</v>
      </c>
      <c r="AU305" s="165" t="s">
        <v>79</v>
      </c>
      <c r="AY305" s="157" t="s">
        <v>131</v>
      </c>
      <c r="BK305" s="166">
        <f>SUM(BK306:BK312)</f>
        <v>0</v>
      </c>
    </row>
    <row r="306" spans="2:65" s="1" customFormat="1" ht="16.5" customHeight="1">
      <c r="B306" s="169"/>
      <c r="C306" s="170" t="s">
        <v>469</v>
      </c>
      <c r="D306" s="170" t="s">
        <v>134</v>
      </c>
      <c r="E306" s="171" t="s">
        <v>470</v>
      </c>
      <c r="F306" s="172" t="s">
        <v>471</v>
      </c>
      <c r="G306" s="173" t="s">
        <v>472</v>
      </c>
      <c r="H306" s="174">
        <v>1</v>
      </c>
      <c r="I306" s="175"/>
      <c r="J306" s="176">
        <f>ROUND(I306*H306,2)</f>
        <v>0</v>
      </c>
      <c r="K306" s="172" t="s">
        <v>5</v>
      </c>
      <c r="L306" s="40"/>
      <c r="M306" s="177" t="s">
        <v>5</v>
      </c>
      <c r="N306" s="178" t="s">
        <v>42</v>
      </c>
      <c r="O306" s="41"/>
      <c r="P306" s="179">
        <f>O306*H306</f>
        <v>0</v>
      </c>
      <c r="Q306" s="179">
        <v>0</v>
      </c>
      <c r="R306" s="179">
        <f>Q306*H306</f>
        <v>0</v>
      </c>
      <c r="S306" s="179">
        <v>0</v>
      </c>
      <c r="T306" s="180">
        <f>S306*H306</f>
        <v>0</v>
      </c>
      <c r="AR306" s="23" t="s">
        <v>449</v>
      </c>
      <c r="AT306" s="23" t="s">
        <v>134</v>
      </c>
      <c r="AU306" s="23" t="s">
        <v>81</v>
      </c>
      <c r="AY306" s="23" t="s">
        <v>131</v>
      </c>
      <c r="BE306" s="181">
        <f>IF(N306="základní",J306,0)</f>
        <v>0</v>
      </c>
      <c r="BF306" s="181">
        <f>IF(N306="snížená",J306,0)</f>
        <v>0</v>
      </c>
      <c r="BG306" s="181">
        <f>IF(N306="zákl. přenesená",J306,0)</f>
        <v>0</v>
      </c>
      <c r="BH306" s="181">
        <f>IF(N306="sníž. přenesená",J306,0)</f>
        <v>0</v>
      </c>
      <c r="BI306" s="181">
        <f>IF(N306="nulová",J306,0)</f>
        <v>0</v>
      </c>
      <c r="BJ306" s="23" t="s">
        <v>79</v>
      </c>
      <c r="BK306" s="181">
        <f>ROUND(I306*H306,2)</f>
        <v>0</v>
      </c>
      <c r="BL306" s="23" t="s">
        <v>449</v>
      </c>
      <c r="BM306" s="23" t="s">
        <v>473</v>
      </c>
    </row>
    <row r="307" spans="2:65" s="11" customFormat="1">
      <c r="B307" s="182"/>
      <c r="D307" s="183" t="s">
        <v>141</v>
      </c>
      <c r="E307" s="184" t="s">
        <v>5</v>
      </c>
      <c r="F307" s="185" t="s">
        <v>261</v>
      </c>
      <c r="H307" s="186">
        <v>1</v>
      </c>
      <c r="I307" s="187"/>
      <c r="L307" s="182"/>
      <c r="M307" s="188"/>
      <c r="N307" s="189"/>
      <c r="O307" s="189"/>
      <c r="P307" s="189"/>
      <c r="Q307" s="189"/>
      <c r="R307" s="189"/>
      <c r="S307" s="189"/>
      <c r="T307" s="190"/>
      <c r="AT307" s="184" t="s">
        <v>141</v>
      </c>
      <c r="AU307" s="184" t="s">
        <v>81</v>
      </c>
      <c r="AV307" s="11" t="s">
        <v>81</v>
      </c>
      <c r="AW307" s="11" t="s">
        <v>35</v>
      </c>
      <c r="AX307" s="11" t="s">
        <v>71</v>
      </c>
      <c r="AY307" s="184" t="s">
        <v>131</v>
      </c>
    </row>
    <row r="308" spans="2:65" s="12" customFormat="1">
      <c r="B308" s="191"/>
      <c r="D308" s="183" t="s">
        <v>141</v>
      </c>
      <c r="E308" s="192" t="s">
        <v>5</v>
      </c>
      <c r="F308" s="193" t="s">
        <v>143</v>
      </c>
      <c r="H308" s="194">
        <v>1</v>
      </c>
      <c r="I308" s="195"/>
      <c r="L308" s="191"/>
      <c r="M308" s="196"/>
      <c r="N308" s="197"/>
      <c r="O308" s="197"/>
      <c r="P308" s="197"/>
      <c r="Q308" s="197"/>
      <c r="R308" s="197"/>
      <c r="S308" s="197"/>
      <c r="T308" s="198"/>
      <c r="AT308" s="192" t="s">
        <v>141</v>
      </c>
      <c r="AU308" s="192" t="s">
        <v>81</v>
      </c>
      <c r="AV308" s="12" t="s">
        <v>139</v>
      </c>
      <c r="AW308" s="12" t="s">
        <v>35</v>
      </c>
      <c r="AX308" s="12" t="s">
        <v>79</v>
      </c>
      <c r="AY308" s="192" t="s">
        <v>131</v>
      </c>
    </row>
    <row r="309" spans="2:65" s="1" customFormat="1" ht="16.5" customHeight="1">
      <c r="B309" s="169"/>
      <c r="C309" s="170" t="s">
        <v>474</v>
      </c>
      <c r="D309" s="170" t="s">
        <v>134</v>
      </c>
      <c r="E309" s="171" t="s">
        <v>475</v>
      </c>
      <c r="F309" s="172" t="s">
        <v>476</v>
      </c>
      <c r="G309" s="173" t="s">
        <v>137</v>
      </c>
      <c r="H309" s="174">
        <v>1</v>
      </c>
      <c r="I309" s="175"/>
      <c r="J309" s="176">
        <f>ROUND(I309*H309,2)</f>
        <v>0</v>
      </c>
      <c r="K309" s="172" t="s">
        <v>5</v>
      </c>
      <c r="L309" s="40"/>
      <c r="M309" s="177" t="s">
        <v>5</v>
      </c>
      <c r="N309" s="178" t="s">
        <v>42</v>
      </c>
      <c r="O309" s="41"/>
      <c r="P309" s="179">
        <f>O309*H309</f>
        <v>0</v>
      </c>
      <c r="Q309" s="179">
        <v>0</v>
      </c>
      <c r="R309" s="179">
        <f>Q309*H309</f>
        <v>0</v>
      </c>
      <c r="S309" s="179">
        <v>0</v>
      </c>
      <c r="T309" s="180">
        <f>S309*H309</f>
        <v>0</v>
      </c>
      <c r="AR309" s="23" t="s">
        <v>449</v>
      </c>
      <c r="AT309" s="23" t="s">
        <v>134</v>
      </c>
      <c r="AU309" s="23" t="s">
        <v>81</v>
      </c>
      <c r="AY309" s="23" t="s">
        <v>131</v>
      </c>
      <c r="BE309" s="181">
        <f>IF(N309="základní",J309,0)</f>
        <v>0</v>
      </c>
      <c r="BF309" s="181">
        <f>IF(N309="snížená",J309,0)</f>
        <v>0</v>
      </c>
      <c r="BG309" s="181">
        <f>IF(N309="zákl. přenesená",J309,0)</f>
        <v>0</v>
      </c>
      <c r="BH309" s="181">
        <f>IF(N309="sníž. přenesená",J309,0)</f>
        <v>0</v>
      </c>
      <c r="BI309" s="181">
        <f>IF(N309="nulová",J309,0)</f>
        <v>0</v>
      </c>
      <c r="BJ309" s="23" t="s">
        <v>79</v>
      </c>
      <c r="BK309" s="181">
        <f>ROUND(I309*H309,2)</f>
        <v>0</v>
      </c>
      <c r="BL309" s="23" t="s">
        <v>449</v>
      </c>
      <c r="BM309" s="23" t="s">
        <v>477</v>
      </c>
    </row>
    <row r="310" spans="2:65" s="13" customFormat="1" ht="27">
      <c r="B310" s="211"/>
      <c r="D310" s="183" t="s">
        <v>141</v>
      </c>
      <c r="E310" s="212" t="s">
        <v>5</v>
      </c>
      <c r="F310" s="213" t="s">
        <v>478</v>
      </c>
      <c r="H310" s="212" t="s">
        <v>5</v>
      </c>
      <c r="I310" s="214"/>
      <c r="L310" s="211"/>
      <c r="M310" s="215"/>
      <c r="N310" s="216"/>
      <c r="O310" s="216"/>
      <c r="P310" s="216"/>
      <c r="Q310" s="216"/>
      <c r="R310" s="216"/>
      <c r="S310" s="216"/>
      <c r="T310" s="217"/>
      <c r="AT310" s="212" t="s">
        <v>141</v>
      </c>
      <c r="AU310" s="212" t="s">
        <v>81</v>
      </c>
      <c r="AV310" s="13" t="s">
        <v>79</v>
      </c>
      <c r="AW310" s="13" t="s">
        <v>35</v>
      </c>
      <c r="AX310" s="13" t="s">
        <v>71</v>
      </c>
      <c r="AY310" s="212" t="s">
        <v>131</v>
      </c>
    </row>
    <row r="311" spans="2:65" s="11" customFormat="1">
      <c r="B311" s="182"/>
      <c r="D311" s="183" t="s">
        <v>141</v>
      </c>
      <c r="E311" s="184" t="s">
        <v>5</v>
      </c>
      <c r="F311" s="185" t="s">
        <v>261</v>
      </c>
      <c r="H311" s="186">
        <v>1</v>
      </c>
      <c r="I311" s="187"/>
      <c r="L311" s="182"/>
      <c r="M311" s="188"/>
      <c r="N311" s="189"/>
      <c r="O311" s="189"/>
      <c r="P311" s="189"/>
      <c r="Q311" s="189"/>
      <c r="R311" s="189"/>
      <c r="S311" s="189"/>
      <c r="T311" s="190"/>
      <c r="AT311" s="184" t="s">
        <v>141</v>
      </c>
      <c r="AU311" s="184" t="s">
        <v>81</v>
      </c>
      <c r="AV311" s="11" t="s">
        <v>81</v>
      </c>
      <c r="AW311" s="11" t="s">
        <v>35</v>
      </c>
      <c r="AX311" s="11" t="s">
        <v>71</v>
      </c>
      <c r="AY311" s="184" t="s">
        <v>131</v>
      </c>
    </row>
    <row r="312" spans="2:65" s="12" customFormat="1">
      <c r="B312" s="191"/>
      <c r="D312" s="183" t="s">
        <v>141</v>
      </c>
      <c r="E312" s="192" t="s">
        <v>5</v>
      </c>
      <c r="F312" s="193" t="s">
        <v>143</v>
      </c>
      <c r="H312" s="194">
        <v>1</v>
      </c>
      <c r="I312" s="195"/>
      <c r="L312" s="191"/>
      <c r="M312" s="196"/>
      <c r="N312" s="197"/>
      <c r="O312" s="197"/>
      <c r="P312" s="197"/>
      <c r="Q312" s="197"/>
      <c r="R312" s="197"/>
      <c r="S312" s="197"/>
      <c r="T312" s="198"/>
      <c r="AT312" s="192" t="s">
        <v>141</v>
      </c>
      <c r="AU312" s="192" t="s">
        <v>81</v>
      </c>
      <c r="AV312" s="12" t="s">
        <v>139</v>
      </c>
      <c r="AW312" s="12" t="s">
        <v>35</v>
      </c>
      <c r="AX312" s="12" t="s">
        <v>79</v>
      </c>
      <c r="AY312" s="192" t="s">
        <v>131</v>
      </c>
    </row>
    <row r="313" spans="2:65" s="10" customFormat="1" ht="37.35" customHeight="1">
      <c r="B313" s="156"/>
      <c r="D313" s="157" t="s">
        <v>70</v>
      </c>
      <c r="E313" s="158" t="s">
        <v>479</v>
      </c>
      <c r="F313" s="158" t="s">
        <v>480</v>
      </c>
      <c r="I313" s="159"/>
      <c r="J313" s="160">
        <f>BK313</f>
        <v>0</v>
      </c>
      <c r="L313" s="156"/>
      <c r="M313" s="161"/>
      <c r="N313" s="162"/>
      <c r="O313" s="162"/>
      <c r="P313" s="163">
        <f>SUM(P314:P319)</f>
        <v>0</v>
      </c>
      <c r="Q313" s="162"/>
      <c r="R313" s="163">
        <f>SUM(R314:R319)</f>
        <v>0</v>
      </c>
      <c r="S313" s="162"/>
      <c r="T313" s="164">
        <f>SUM(T314:T319)</f>
        <v>0</v>
      </c>
      <c r="AR313" s="157" t="s">
        <v>139</v>
      </c>
      <c r="AT313" s="165" t="s">
        <v>70</v>
      </c>
      <c r="AU313" s="165" t="s">
        <v>71</v>
      </c>
      <c r="AY313" s="157" t="s">
        <v>131</v>
      </c>
      <c r="BK313" s="166">
        <f>SUM(BK314:BK319)</f>
        <v>0</v>
      </c>
    </row>
    <row r="314" spans="2:65" s="1" customFormat="1" ht="25.5" customHeight="1">
      <c r="B314" s="169"/>
      <c r="C314" s="170" t="s">
        <v>481</v>
      </c>
      <c r="D314" s="170" t="s">
        <v>134</v>
      </c>
      <c r="E314" s="171" t="s">
        <v>482</v>
      </c>
      <c r="F314" s="172" t="s">
        <v>483</v>
      </c>
      <c r="G314" s="173" t="s">
        <v>484</v>
      </c>
      <c r="H314" s="174">
        <v>40</v>
      </c>
      <c r="I314" s="175"/>
      <c r="J314" s="176">
        <f>ROUND(I314*H314,2)</f>
        <v>0</v>
      </c>
      <c r="K314" s="172" t="s">
        <v>138</v>
      </c>
      <c r="L314" s="40"/>
      <c r="M314" s="177" t="s">
        <v>5</v>
      </c>
      <c r="N314" s="178" t="s">
        <v>42</v>
      </c>
      <c r="O314" s="41"/>
      <c r="P314" s="179">
        <f>O314*H314</f>
        <v>0</v>
      </c>
      <c r="Q314" s="179">
        <v>0</v>
      </c>
      <c r="R314" s="179">
        <f>Q314*H314</f>
        <v>0</v>
      </c>
      <c r="S314" s="179">
        <v>0</v>
      </c>
      <c r="T314" s="180">
        <f>S314*H314</f>
        <v>0</v>
      </c>
      <c r="AR314" s="23" t="s">
        <v>485</v>
      </c>
      <c r="AT314" s="23" t="s">
        <v>134</v>
      </c>
      <c r="AU314" s="23" t="s">
        <v>79</v>
      </c>
      <c r="AY314" s="23" t="s">
        <v>131</v>
      </c>
      <c r="BE314" s="181">
        <f>IF(N314="základní",J314,0)</f>
        <v>0</v>
      </c>
      <c r="BF314" s="181">
        <f>IF(N314="snížená",J314,0)</f>
        <v>0</v>
      </c>
      <c r="BG314" s="181">
        <f>IF(N314="zákl. přenesená",J314,0)</f>
        <v>0</v>
      </c>
      <c r="BH314" s="181">
        <f>IF(N314="sníž. přenesená",J314,0)</f>
        <v>0</v>
      </c>
      <c r="BI314" s="181">
        <f>IF(N314="nulová",J314,0)</f>
        <v>0</v>
      </c>
      <c r="BJ314" s="23" t="s">
        <v>79</v>
      </c>
      <c r="BK314" s="181">
        <f>ROUND(I314*H314,2)</f>
        <v>0</v>
      </c>
      <c r="BL314" s="23" t="s">
        <v>485</v>
      </c>
      <c r="BM314" s="23" t="s">
        <v>486</v>
      </c>
    </row>
    <row r="315" spans="2:65" s="11" customFormat="1">
      <c r="B315" s="182"/>
      <c r="D315" s="183" t="s">
        <v>141</v>
      </c>
      <c r="E315" s="184" t="s">
        <v>5</v>
      </c>
      <c r="F315" s="185" t="s">
        <v>487</v>
      </c>
      <c r="H315" s="186">
        <v>40</v>
      </c>
      <c r="I315" s="187"/>
      <c r="L315" s="182"/>
      <c r="M315" s="188"/>
      <c r="N315" s="189"/>
      <c r="O315" s="189"/>
      <c r="P315" s="189"/>
      <c r="Q315" s="189"/>
      <c r="R315" s="189"/>
      <c r="S315" s="189"/>
      <c r="T315" s="190"/>
      <c r="AT315" s="184" t="s">
        <v>141</v>
      </c>
      <c r="AU315" s="184" t="s">
        <v>79</v>
      </c>
      <c r="AV315" s="11" t="s">
        <v>81</v>
      </c>
      <c r="AW315" s="11" t="s">
        <v>35</v>
      </c>
      <c r="AX315" s="11" t="s">
        <v>71</v>
      </c>
      <c r="AY315" s="184" t="s">
        <v>131</v>
      </c>
    </row>
    <row r="316" spans="2:65" s="12" customFormat="1">
      <c r="B316" s="191"/>
      <c r="D316" s="183" t="s">
        <v>141</v>
      </c>
      <c r="E316" s="192" t="s">
        <v>5</v>
      </c>
      <c r="F316" s="193" t="s">
        <v>143</v>
      </c>
      <c r="H316" s="194">
        <v>40</v>
      </c>
      <c r="I316" s="195"/>
      <c r="L316" s="191"/>
      <c r="M316" s="196"/>
      <c r="N316" s="197"/>
      <c r="O316" s="197"/>
      <c r="P316" s="197"/>
      <c r="Q316" s="197"/>
      <c r="R316" s="197"/>
      <c r="S316" s="197"/>
      <c r="T316" s="198"/>
      <c r="AT316" s="192" t="s">
        <v>141</v>
      </c>
      <c r="AU316" s="192" t="s">
        <v>79</v>
      </c>
      <c r="AV316" s="12" t="s">
        <v>139</v>
      </c>
      <c r="AW316" s="12" t="s">
        <v>35</v>
      </c>
      <c r="AX316" s="12" t="s">
        <v>79</v>
      </c>
      <c r="AY316" s="192" t="s">
        <v>131</v>
      </c>
    </row>
    <row r="317" spans="2:65" s="1" customFormat="1" ht="16.5" customHeight="1">
      <c r="B317" s="169"/>
      <c r="C317" s="170" t="s">
        <v>488</v>
      </c>
      <c r="D317" s="170" t="s">
        <v>134</v>
      </c>
      <c r="E317" s="171" t="s">
        <v>489</v>
      </c>
      <c r="F317" s="172" t="s">
        <v>490</v>
      </c>
      <c r="G317" s="173" t="s">
        <v>484</v>
      </c>
      <c r="H317" s="174">
        <v>12</v>
      </c>
      <c r="I317" s="175"/>
      <c r="J317" s="176">
        <f>ROUND(I317*H317,2)</f>
        <v>0</v>
      </c>
      <c r="K317" s="172" t="s">
        <v>5</v>
      </c>
      <c r="L317" s="40"/>
      <c r="M317" s="177" t="s">
        <v>5</v>
      </c>
      <c r="N317" s="178" t="s">
        <v>42</v>
      </c>
      <c r="O317" s="41"/>
      <c r="P317" s="179">
        <f>O317*H317</f>
        <v>0</v>
      </c>
      <c r="Q317" s="179">
        <v>0</v>
      </c>
      <c r="R317" s="179">
        <f>Q317*H317</f>
        <v>0</v>
      </c>
      <c r="S317" s="179">
        <v>0</v>
      </c>
      <c r="T317" s="180">
        <f>S317*H317</f>
        <v>0</v>
      </c>
      <c r="AR317" s="23" t="s">
        <v>485</v>
      </c>
      <c r="AT317" s="23" t="s">
        <v>134</v>
      </c>
      <c r="AU317" s="23" t="s">
        <v>79</v>
      </c>
      <c r="AY317" s="23" t="s">
        <v>131</v>
      </c>
      <c r="BE317" s="181">
        <f>IF(N317="základní",J317,0)</f>
        <v>0</v>
      </c>
      <c r="BF317" s="181">
        <f>IF(N317="snížená",J317,0)</f>
        <v>0</v>
      </c>
      <c r="BG317" s="181">
        <f>IF(N317="zákl. přenesená",J317,0)</f>
        <v>0</v>
      </c>
      <c r="BH317" s="181">
        <f>IF(N317="sníž. přenesená",J317,0)</f>
        <v>0</v>
      </c>
      <c r="BI317" s="181">
        <f>IF(N317="nulová",J317,0)</f>
        <v>0</v>
      </c>
      <c r="BJ317" s="23" t="s">
        <v>79</v>
      </c>
      <c r="BK317" s="181">
        <f>ROUND(I317*H317,2)</f>
        <v>0</v>
      </c>
      <c r="BL317" s="23" t="s">
        <v>485</v>
      </c>
      <c r="BM317" s="23" t="s">
        <v>491</v>
      </c>
    </row>
    <row r="318" spans="2:65" s="11" customFormat="1">
      <c r="B318" s="182"/>
      <c r="D318" s="183" t="s">
        <v>141</v>
      </c>
      <c r="E318" s="184" t="s">
        <v>5</v>
      </c>
      <c r="F318" s="185" t="s">
        <v>492</v>
      </c>
      <c r="H318" s="186">
        <v>12</v>
      </c>
      <c r="I318" s="187"/>
      <c r="L318" s="182"/>
      <c r="M318" s="188"/>
      <c r="N318" s="189"/>
      <c r="O318" s="189"/>
      <c r="P318" s="189"/>
      <c r="Q318" s="189"/>
      <c r="R318" s="189"/>
      <c r="S318" s="189"/>
      <c r="T318" s="190"/>
      <c r="AT318" s="184" t="s">
        <v>141</v>
      </c>
      <c r="AU318" s="184" t="s">
        <v>79</v>
      </c>
      <c r="AV318" s="11" t="s">
        <v>81</v>
      </c>
      <c r="AW318" s="11" t="s">
        <v>35</v>
      </c>
      <c r="AX318" s="11" t="s">
        <v>71</v>
      </c>
      <c r="AY318" s="184" t="s">
        <v>131</v>
      </c>
    </row>
    <row r="319" spans="2:65" s="12" customFormat="1">
      <c r="B319" s="191"/>
      <c r="D319" s="183" t="s">
        <v>141</v>
      </c>
      <c r="E319" s="192" t="s">
        <v>5</v>
      </c>
      <c r="F319" s="193" t="s">
        <v>143</v>
      </c>
      <c r="H319" s="194">
        <v>12</v>
      </c>
      <c r="I319" s="195"/>
      <c r="L319" s="191"/>
      <c r="M319" s="218"/>
      <c r="N319" s="219"/>
      <c r="O319" s="219"/>
      <c r="P319" s="219"/>
      <c r="Q319" s="219"/>
      <c r="R319" s="219"/>
      <c r="S319" s="219"/>
      <c r="T319" s="220"/>
      <c r="AT319" s="192" t="s">
        <v>141</v>
      </c>
      <c r="AU319" s="192" t="s">
        <v>79</v>
      </c>
      <c r="AV319" s="12" t="s">
        <v>139</v>
      </c>
      <c r="AW319" s="12" t="s">
        <v>35</v>
      </c>
      <c r="AX319" s="12" t="s">
        <v>79</v>
      </c>
      <c r="AY319" s="192" t="s">
        <v>131</v>
      </c>
    </row>
    <row r="320" spans="2:65" s="1" customFormat="1" ht="6.95" customHeight="1">
      <c r="B320" s="55"/>
      <c r="C320" s="56"/>
      <c r="D320" s="56"/>
      <c r="E320" s="56"/>
      <c r="F320" s="56"/>
      <c r="G320" s="56"/>
      <c r="H320" s="56"/>
      <c r="I320" s="122"/>
      <c r="J320" s="56"/>
      <c r="K320" s="56"/>
      <c r="L320" s="40"/>
    </row>
  </sheetData>
  <autoFilter ref="C95:K319"/>
  <mergeCells count="10">
    <mergeCell ref="J51:J52"/>
    <mergeCell ref="E86:H86"/>
    <mergeCell ref="E88:H88"/>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95"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sheetPr>
    <pageSetUpPr fitToPage="1"/>
  </sheetPr>
  <dimension ref="A1:K216"/>
  <sheetViews>
    <sheetView showGridLines="0" zoomScaleNormal="100" workbookViewId="0"/>
  </sheetViews>
  <sheetFormatPr defaultRowHeight="13.5"/>
  <cols>
    <col min="1" max="1" width="8.33203125" style="221" customWidth="1"/>
    <col min="2" max="2" width="1.6640625" style="221" customWidth="1"/>
    <col min="3" max="4" width="5" style="221" customWidth="1"/>
    <col min="5" max="5" width="11.6640625" style="221" customWidth="1"/>
    <col min="6" max="6" width="9.1640625" style="221" customWidth="1"/>
    <col min="7" max="7" width="5" style="221" customWidth="1"/>
    <col min="8" max="8" width="77.83203125" style="221" customWidth="1"/>
    <col min="9" max="10" width="20" style="221" customWidth="1"/>
    <col min="11" max="11" width="1.6640625" style="221" customWidth="1"/>
  </cols>
  <sheetData>
    <row r="1" spans="2:11" ht="37.5" customHeight="1"/>
    <row r="2" spans="2:11" ht="7.5" customHeight="1">
      <c r="B2" s="222"/>
      <c r="C2" s="223"/>
      <c r="D2" s="223"/>
      <c r="E2" s="223"/>
      <c r="F2" s="223"/>
      <c r="G2" s="223"/>
      <c r="H2" s="223"/>
      <c r="I2" s="223"/>
      <c r="J2" s="223"/>
      <c r="K2" s="224"/>
    </row>
    <row r="3" spans="2:11" s="14" customFormat="1" ht="45" customHeight="1">
      <c r="B3" s="225"/>
      <c r="C3" s="346" t="s">
        <v>493</v>
      </c>
      <c r="D3" s="346"/>
      <c r="E3" s="346"/>
      <c r="F3" s="346"/>
      <c r="G3" s="346"/>
      <c r="H3" s="346"/>
      <c r="I3" s="346"/>
      <c r="J3" s="346"/>
      <c r="K3" s="226"/>
    </row>
    <row r="4" spans="2:11" ht="25.5" customHeight="1">
      <c r="B4" s="227"/>
      <c r="C4" s="347" t="s">
        <v>494</v>
      </c>
      <c r="D4" s="347"/>
      <c r="E4" s="347"/>
      <c r="F4" s="347"/>
      <c r="G4" s="347"/>
      <c r="H4" s="347"/>
      <c r="I4" s="347"/>
      <c r="J4" s="347"/>
      <c r="K4" s="228"/>
    </row>
    <row r="5" spans="2:11" ht="5.25" customHeight="1">
      <c r="B5" s="227"/>
      <c r="C5" s="229"/>
      <c r="D5" s="229"/>
      <c r="E5" s="229"/>
      <c r="F5" s="229"/>
      <c r="G5" s="229"/>
      <c r="H5" s="229"/>
      <c r="I5" s="229"/>
      <c r="J5" s="229"/>
      <c r="K5" s="228"/>
    </row>
    <row r="6" spans="2:11" ht="15" customHeight="1">
      <c r="B6" s="227"/>
      <c r="C6" s="345" t="s">
        <v>495</v>
      </c>
      <c r="D6" s="345"/>
      <c r="E6" s="345"/>
      <c r="F6" s="345"/>
      <c r="G6" s="345"/>
      <c r="H6" s="345"/>
      <c r="I6" s="345"/>
      <c r="J6" s="345"/>
      <c r="K6" s="228"/>
    </row>
    <row r="7" spans="2:11" ht="15" customHeight="1">
      <c r="B7" s="231"/>
      <c r="C7" s="345" t="s">
        <v>496</v>
      </c>
      <c r="D7" s="345"/>
      <c r="E7" s="345"/>
      <c r="F7" s="345"/>
      <c r="G7" s="345"/>
      <c r="H7" s="345"/>
      <c r="I7" s="345"/>
      <c r="J7" s="345"/>
      <c r="K7" s="228"/>
    </row>
    <row r="8" spans="2:11" ht="12.75" customHeight="1">
      <c r="B8" s="231"/>
      <c r="C8" s="230"/>
      <c r="D8" s="230"/>
      <c r="E8" s="230"/>
      <c r="F8" s="230"/>
      <c r="G8" s="230"/>
      <c r="H8" s="230"/>
      <c r="I8" s="230"/>
      <c r="J8" s="230"/>
      <c r="K8" s="228"/>
    </row>
    <row r="9" spans="2:11" ht="15" customHeight="1">
      <c r="B9" s="231"/>
      <c r="C9" s="345" t="s">
        <v>497</v>
      </c>
      <c r="D9" s="345"/>
      <c r="E9" s="345"/>
      <c r="F9" s="345"/>
      <c r="G9" s="345"/>
      <c r="H9" s="345"/>
      <c r="I9" s="345"/>
      <c r="J9" s="345"/>
      <c r="K9" s="228"/>
    </row>
    <row r="10" spans="2:11" ht="15" customHeight="1">
      <c r="B10" s="231"/>
      <c r="C10" s="230"/>
      <c r="D10" s="345" t="s">
        <v>498</v>
      </c>
      <c r="E10" s="345"/>
      <c r="F10" s="345"/>
      <c r="G10" s="345"/>
      <c r="H10" s="345"/>
      <c r="I10" s="345"/>
      <c r="J10" s="345"/>
      <c r="K10" s="228"/>
    </row>
    <row r="11" spans="2:11" ht="15" customHeight="1">
      <c r="B11" s="231"/>
      <c r="C11" s="232"/>
      <c r="D11" s="345" t="s">
        <v>499</v>
      </c>
      <c r="E11" s="345"/>
      <c r="F11" s="345"/>
      <c r="G11" s="345"/>
      <c r="H11" s="345"/>
      <c r="I11" s="345"/>
      <c r="J11" s="345"/>
      <c r="K11" s="228"/>
    </row>
    <row r="12" spans="2:11" ht="12.75" customHeight="1">
      <c r="B12" s="231"/>
      <c r="C12" s="232"/>
      <c r="D12" s="232"/>
      <c r="E12" s="232"/>
      <c r="F12" s="232"/>
      <c r="G12" s="232"/>
      <c r="H12" s="232"/>
      <c r="I12" s="232"/>
      <c r="J12" s="232"/>
      <c r="K12" s="228"/>
    </row>
    <row r="13" spans="2:11" ht="15" customHeight="1">
      <c r="B13" s="231"/>
      <c r="C13" s="232"/>
      <c r="D13" s="345" t="s">
        <v>500</v>
      </c>
      <c r="E13" s="345"/>
      <c r="F13" s="345"/>
      <c r="G13" s="345"/>
      <c r="H13" s="345"/>
      <c r="I13" s="345"/>
      <c r="J13" s="345"/>
      <c r="K13" s="228"/>
    </row>
    <row r="14" spans="2:11" ht="15" customHeight="1">
      <c r="B14" s="231"/>
      <c r="C14" s="232"/>
      <c r="D14" s="345" t="s">
        <v>501</v>
      </c>
      <c r="E14" s="345"/>
      <c r="F14" s="345"/>
      <c r="G14" s="345"/>
      <c r="H14" s="345"/>
      <c r="I14" s="345"/>
      <c r="J14" s="345"/>
      <c r="K14" s="228"/>
    </row>
    <row r="15" spans="2:11" ht="15" customHeight="1">
      <c r="B15" s="231"/>
      <c r="C15" s="232"/>
      <c r="D15" s="345" t="s">
        <v>502</v>
      </c>
      <c r="E15" s="345"/>
      <c r="F15" s="345"/>
      <c r="G15" s="345"/>
      <c r="H15" s="345"/>
      <c r="I15" s="345"/>
      <c r="J15" s="345"/>
      <c r="K15" s="228"/>
    </row>
    <row r="16" spans="2:11" ht="15" customHeight="1">
      <c r="B16" s="231"/>
      <c r="C16" s="232"/>
      <c r="D16" s="232"/>
      <c r="E16" s="233" t="s">
        <v>78</v>
      </c>
      <c r="F16" s="345" t="s">
        <v>503</v>
      </c>
      <c r="G16" s="345"/>
      <c r="H16" s="345"/>
      <c r="I16" s="345"/>
      <c r="J16" s="345"/>
      <c r="K16" s="228"/>
    </row>
    <row r="17" spans="2:11" ht="15" customHeight="1">
      <c r="B17" s="231"/>
      <c r="C17" s="232"/>
      <c r="D17" s="232"/>
      <c r="E17" s="233" t="s">
        <v>504</v>
      </c>
      <c r="F17" s="345" t="s">
        <v>505</v>
      </c>
      <c r="G17" s="345"/>
      <c r="H17" s="345"/>
      <c r="I17" s="345"/>
      <c r="J17" s="345"/>
      <c r="K17" s="228"/>
    </row>
    <row r="18" spans="2:11" ht="15" customHeight="1">
      <c r="B18" s="231"/>
      <c r="C18" s="232"/>
      <c r="D18" s="232"/>
      <c r="E18" s="233" t="s">
        <v>506</v>
      </c>
      <c r="F18" s="345" t="s">
        <v>507</v>
      </c>
      <c r="G18" s="345"/>
      <c r="H18" s="345"/>
      <c r="I18" s="345"/>
      <c r="J18" s="345"/>
      <c r="K18" s="228"/>
    </row>
    <row r="19" spans="2:11" ht="15" customHeight="1">
      <c r="B19" s="231"/>
      <c r="C19" s="232"/>
      <c r="D19" s="232"/>
      <c r="E19" s="233" t="s">
        <v>508</v>
      </c>
      <c r="F19" s="345" t="s">
        <v>509</v>
      </c>
      <c r="G19" s="345"/>
      <c r="H19" s="345"/>
      <c r="I19" s="345"/>
      <c r="J19" s="345"/>
      <c r="K19" s="228"/>
    </row>
    <row r="20" spans="2:11" ht="15" customHeight="1">
      <c r="B20" s="231"/>
      <c r="C20" s="232"/>
      <c r="D20" s="232"/>
      <c r="E20" s="233" t="s">
        <v>510</v>
      </c>
      <c r="F20" s="345" t="s">
        <v>511</v>
      </c>
      <c r="G20" s="345"/>
      <c r="H20" s="345"/>
      <c r="I20" s="345"/>
      <c r="J20" s="345"/>
      <c r="K20" s="228"/>
    </row>
    <row r="21" spans="2:11" ht="15" customHeight="1">
      <c r="B21" s="231"/>
      <c r="C21" s="232"/>
      <c r="D21" s="232"/>
      <c r="E21" s="233" t="s">
        <v>512</v>
      </c>
      <c r="F21" s="345" t="s">
        <v>513</v>
      </c>
      <c r="G21" s="345"/>
      <c r="H21" s="345"/>
      <c r="I21" s="345"/>
      <c r="J21" s="345"/>
      <c r="K21" s="228"/>
    </row>
    <row r="22" spans="2:11" ht="12.75" customHeight="1">
      <c r="B22" s="231"/>
      <c r="C22" s="232"/>
      <c r="D22" s="232"/>
      <c r="E22" s="232"/>
      <c r="F22" s="232"/>
      <c r="G22" s="232"/>
      <c r="H22" s="232"/>
      <c r="I22" s="232"/>
      <c r="J22" s="232"/>
      <c r="K22" s="228"/>
    </row>
    <row r="23" spans="2:11" ht="15" customHeight="1">
      <c r="B23" s="231"/>
      <c r="C23" s="345" t="s">
        <v>514</v>
      </c>
      <c r="D23" s="345"/>
      <c r="E23" s="345"/>
      <c r="F23" s="345"/>
      <c r="G23" s="345"/>
      <c r="H23" s="345"/>
      <c r="I23" s="345"/>
      <c r="J23" s="345"/>
      <c r="K23" s="228"/>
    </row>
    <row r="24" spans="2:11" ht="15" customHeight="1">
      <c r="B24" s="231"/>
      <c r="C24" s="345" t="s">
        <v>515</v>
      </c>
      <c r="D24" s="345"/>
      <c r="E24" s="345"/>
      <c r="F24" s="345"/>
      <c r="G24" s="345"/>
      <c r="H24" s="345"/>
      <c r="I24" s="345"/>
      <c r="J24" s="345"/>
      <c r="K24" s="228"/>
    </row>
    <row r="25" spans="2:11" ht="15" customHeight="1">
      <c r="B25" s="231"/>
      <c r="C25" s="230"/>
      <c r="D25" s="345" t="s">
        <v>516</v>
      </c>
      <c r="E25" s="345"/>
      <c r="F25" s="345"/>
      <c r="G25" s="345"/>
      <c r="H25" s="345"/>
      <c r="I25" s="345"/>
      <c r="J25" s="345"/>
      <c r="K25" s="228"/>
    </row>
    <row r="26" spans="2:11" ht="15" customHeight="1">
      <c r="B26" s="231"/>
      <c r="C26" s="232"/>
      <c r="D26" s="345" t="s">
        <v>517</v>
      </c>
      <c r="E26" s="345"/>
      <c r="F26" s="345"/>
      <c r="G26" s="345"/>
      <c r="H26" s="345"/>
      <c r="I26" s="345"/>
      <c r="J26" s="345"/>
      <c r="K26" s="228"/>
    </row>
    <row r="27" spans="2:11" ht="12.75" customHeight="1">
      <c r="B27" s="231"/>
      <c r="C27" s="232"/>
      <c r="D27" s="232"/>
      <c r="E27" s="232"/>
      <c r="F27" s="232"/>
      <c r="G27" s="232"/>
      <c r="H27" s="232"/>
      <c r="I27" s="232"/>
      <c r="J27" s="232"/>
      <c r="K27" s="228"/>
    </row>
    <row r="28" spans="2:11" ht="15" customHeight="1">
      <c r="B28" s="231"/>
      <c r="C28" s="232"/>
      <c r="D28" s="345" t="s">
        <v>518</v>
      </c>
      <c r="E28" s="345"/>
      <c r="F28" s="345"/>
      <c r="G28" s="345"/>
      <c r="H28" s="345"/>
      <c r="I28" s="345"/>
      <c r="J28" s="345"/>
      <c r="K28" s="228"/>
    </row>
    <row r="29" spans="2:11" ht="15" customHeight="1">
      <c r="B29" s="231"/>
      <c r="C29" s="232"/>
      <c r="D29" s="345" t="s">
        <v>519</v>
      </c>
      <c r="E29" s="345"/>
      <c r="F29" s="345"/>
      <c r="G29" s="345"/>
      <c r="H29" s="345"/>
      <c r="I29" s="345"/>
      <c r="J29" s="345"/>
      <c r="K29" s="228"/>
    </row>
    <row r="30" spans="2:11" ht="12.75" customHeight="1">
      <c r="B30" s="231"/>
      <c r="C30" s="232"/>
      <c r="D30" s="232"/>
      <c r="E30" s="232"/>
      <c r="F30" s="232"/>
      <c r="G30" s="232"/>
      <c r="H30" s="232"/>
      <c r="I30" s="232"/>
      <c r="J30" s="232"/>
      <c r="K30" s="228"/>
    </row>
    <row r="31" spans="2:11" ht="15" customHeight="1">
      <c r="B31" s="231"/>
      <c r="C31" s="232"/>
      <c r="D31" s="345" t="s">
        <v>520</v>
      </c>
      <c r="E31" s="345"/>
      <c r="F31" s="345"/>
      <c r="G31" s="345"/>
      <c r="H31" s="345"/>
      <c r="I31" s="345"/>
      <c r="J31" s="345"/>
      <c r="K31" s="228"/>
    </row>
    <row r="32" spans="2:11" ht="15" customHeight="1">
      <c r="B32" s="231"/>
      <c r="C32" s="232"/>
      <c r="D32" s="345" t="s">
        <v>521</v>
      </c>
      <c r="E32" s="345"/>
      <c r="F32" s="345"/>
      <c r="G32" s="345"/>
      <c r="H32" s="345"/>
      <c r="I32" s="345"/>
      <c r="J32" s="345"/>
      <c r="K32" s="228"/>
    </row>
    <row r="33" spans="2:11" ht="15" customHeight="1">
      <c r="B33" s="231"/>
      <c r="C33" s="232"/>
      <c r="D33" s="345" t="s">
        <v>522</v>
      </c>
      <c r="E33" s="345"/>
      <c r="F33" s="345"/>
      <c r="G33" s="345"/>
      <c r="H33" s="345"/>
      <c r="I33" s="345"/>
      <c r="J33" s="345"/>
      <c r="K33" s="228"/>
    </row>
    <row r="34" spans="2:11" ht="15" customHeight="1">
      <c r="B34" s="231"/>
      <c r="C34" s="232"/>
      <c r="D34" s="230"/>
      <c r="E34" s="234" t="s">
        <v>116</v>
      </c>
      <c r="F34" s="230"/>
      <c r="G34" s="345" t="s">
        <v>523</v>
      </c>
      <c r="H34" s="345"/>
      <c r="I34" s="345"/>
      <c r="J34" s="345"/>
      <c r="K34" s="228"/>
    </row>
    <row r="35" spans="2:11" ht="30.75" customHeight="1">
      <c r="B35" s="231"/>
      <c r="C35" s="232"/>
      <c r="D35" s="230"/>
      <c r="E35" s="234" t="s">
        <v>524</v>
      </c>
      <c r="F35" s="230"/>
      <c r="G35" s="345" t="s">
        <v>525</v>
      </c>
      <c r="H35" s="345"/>
      <c r="I35" s="345"/>
      <c r="J35" s="345"/>
      <c r="K35" s="228"/>
    </row>
    <row r="36" spans="2:11" ht="15" customHeight="1">
      <c r="B36" s="231"/>
      <c r="C36" s="232"/>
      <c r="D36" s="230"/>
      <c r="E36" s="234" t="s">
        <v>52</v>
      </c>
      <c r="F36" s="230"/>
      <c r="G36" s="345" t="s">
        <v>526</v>
      </c>
      <c r="H36" s="345"/>
      <c r="I36" s="345"/>
      <c r="J36" s="345"/>
      <c r="K36" s="228"/>
    </row>
    <row r="37" spans="2:11" ht="15" customHeight="1">
      <c r="B37" s="231"/>
      <c r="C37" s="232"/>
      <c r="D37" s="230"/>
      <c r="E37" s="234" t="s">
        <v>117</v>
      </c>
      <c r="F37" s="230"/>
      <c r="G37" s="345" t="s">
        <v>527</v>
      </c>
      <c r="H37" s="345"/>
      <c r="I37" s="345"/>
      <c r="J37" s="345"/>
      <c r="K37" s="228"/>
    </row>
    <row r="38" spans="2:11" ht="15" customHeight="1">
      <c r="B38" s="231"/>
      <c r="C38" s="232"/>
      <c r="D38" s="230"/>
      <c r="E38" s="234" t="s">
        <v>118</v>
      </c>
      <c r="F38" s="230"/>
      <c r="G38" s="345" t="s">
        <v>528</v>
      </c>
      <c r="H38" s="345"/>
      <c r="I38" s="345"/>
      <c r="J38" s="345"/>
      <c r="K38" s="228"/>
    </row>
    <row r="39" spans="2:11" ht="15" customHeight="1">
      <c r="B39" s="231"/>
      <c r="C39" s="232"/>
      <c r="D39" s="230"/>
      <c r="E39" s="234" t="s">
        <v>119</v>
      </c>
      <c r="F39" s="230"/>
      <c r="G39" s="345" t="s">
        <v>529</v>
      </c>
      <c r="H39" s="345"/>
      <c r="I39" s="345"/>
      <c r="J39" s="345"/>
      <c r="K39" s="228"/>
    </row>
    <row r="40" spans="2:11" ht="15" customHeight="1">
      <c r="B40" s="231"/>
      <c r="C40" s="232"/>
      <c r="D40" s="230"/>
      <c r="E40" s="234" t="s">
        <v>530</v>
      </c>
      <c r="F40" s="230"/>
      <c r="G40" s="345" t="s">
        <v>531</v>
      </c>
      <c r="H40" s="345"/>
      <c r="I40" s="345"/>
      <c r="J40" s="345"/>
      <c r="K40" s="228"/>
    </row>
    <row r="41" spans="2:11" ht="15" customHeight="1">
      <c r="B41" s="231"/>
      <c r="C41" s="232"/>
      <c r="D41" s="230"/>
      <c r="E41" s="234"/>
      <c r="F41" s="230"/>
      <c r="G41" s="345" t="s">
        <v>532</v>
      </c>
      <c r="H41" s="345"/>
      <c r="I41" s="345"/>
      <c r="J41" s="345"/>
      <c r="K41" s="228"/>
    </row>
    <row r="42" spans="2:11" ht="15" customHeight="1">
      <c r="B42" s="231"/>
      <c r="C42" s="232"/>
      <c r="D42" s="230"/>
      <c r="E42" s="234" t="s">
        <v>533</v>
      </c>
      <c r="F42" s="230"/>
      <c r="G42" s="345" t="s">
        <v>534</v>
      </c>
      <c r="H42" s="345"/>
      <c r="I42" s="345"/>
      <c r="J42" s="345"/>
      <c r="K42" s="228"/>
    </row>
    <row r="43" spans="2:11" ht="15" customHeight="1">
      <c r="B43" s="231"/>
      <c r="C43" s="232"/>
      <c r="D43" s="230"/>
      <c r="E43" s="234" t="s">
        <v>121</v>
      </c>
      <c r="F43" s="230"/>
      <c r="G43" s="345" t="s">
        <v>535</v>
      </c>
      <c r="H43" s="345"/>
      <c r="I43" s="345"/>
      <c r="J43" s="345"/>
      <c r="K43" s="228"/>
    </row>
    <row r="44" spans="2:11" ht="12.75" customHeight="1">
      <c r="B44" s="231"/>
      <c r="C44" s="232"/>
      <c r="D44" s="230"/>
      <c r="E44" s="230"/>
      <c r="F44" s="230"/>
      <c r="G44" s="230"/>
      <c r="H44" s="230"/>
      <c r="I44" s="230"/>
      <c r="J44" s="230"/>
      <c r="K44" s="228"/>
    </row>
    <row r="45" spans="2:11" ht="15" customHeight="1">
      <c r="B45" s="231"/>
      <c r="C45" s="232"/>
      <c r="D45" s="345" t="s">
        <v>536</v>
      </c>
      <c r="E45" s="345"/>
      <c r="F45" s="345"/>
      <c r="G45" s="345"/>
      <c r="H45" s="345"/>
      <c r="I45" s="345"/>
      <c r="J45" s="345"/>
      <c r="K45" s="228"/>
    </row>
    <row r="46" spans="2:11" ht="15" customHeight="1">
      <c r="B46" s="231"/>
      <c r="C46" s="232"/>
      <c r="D46" s="232"/>
      <c r="E46" s="345" t="s">
        <v>537</v>
      </c>
      <c r="F46" s="345"/>
      <c r="G46" s="345"/>
      <c r="H46" s="345"/>
      <c r="I46" s="345"/>
      <c r="J46" s="345"/>
      <c r="K46" s="228"/>
    </row>
    <row r="47" spans="2:11" ht="15" customHeight="1">
      <c r="B47" s="231"/>
      <c r="C47" s="232"/>
      <c r="D47" s="232"/>
      <c r="E47" s="345" t="s">
        <v>538</v>
      </c>
      <c r="F47" s="345"/>
      <c r="G47" s="345"/>
      <c r="H47" s="345"/>
      <c r="I47" s="345"/>
      <c r="J47" s="345"/>
      <c r="K47" s="228"/>
    </row>
    <row r="48" spans="2:11" ht="15" customHeight="1">
      <c r="B48" s="231"/>
      <c r="C48" s="232"/>
      <c r="D48" s="232"/>
      <c r="E48" s="345" t="s">
        <v>539</v>
      </c>
      <c r="F48" s="345"/>
      <c r="G48" s="345"/>
      <c r="H48" s="345"/>
      <c r="I48" s="345"/>
      <c r="J48" s="345"/>
      <c r="K48" s="228"/>
    </row>
    <row r="49" spans="2:11" ht="15" customHeight="1">
      <c r="B49" s="231"/>
      <c r="C49" s="232"/>
      <c r="D49" s="345" t="s">
        <v>540</v>
      </c>
      <c r="E49" s="345"/>
      <c r="F49" s="345"/>
      <c r="G49" s="345"/>
      <c r="H49" s="345"/>
      <c r="I49" s="345"/>
      <c r="J49" s="345"/>
      <c r="K49" s="228"/>
    </row>
    <row r="50" spans="2:11" ht="25.5" customHeight="1">
      <c r="B50" s="227"/>
      <c r="C50" s="347" t="s">
        <v>541</v>
      </c>
      <c r="D50" s="347"/>
      <c r="E50" s="347"/>
      <c r="F50" s="347"/>
      <c r="G50" s="347"/>
      <c r="H50" s="347"/>
      <c r="I50" s="347"/>
      <c r="J50" s="347"/>
      <c r="K50" s="228"/>
    </row>
    <row r="51" spans="2:11" ht="5.25" customHeight="1">
      <c r="B51" s="227"/>
      <c r="C51" s="229"/>
      <c r="D51" s="229"/>
      <c r="E51" s="229"/>
      <c r="F51" s="229"/>
      <c r="G51" s="229"/>
      <c r="H51" s="229"/>
      <c r="I51" s="229"/>
      <c r="J51" s="229"/>
      <c r="K51" s="228"/>
    </row>
    <row r="52" spans="2:11" ht="15" customHeight="1">
      <c r="B52" s="227"/>
      <c r="C52" s="345" t="s">
        <v>542</v>
      </c>
      <c r="D52" s="345"/>
      <c r="E52" s="345"/>
      <c r="F52" s="345"/>
      <c r="G52" s="345"/>
      <c r="H52" s="345"/>
      <c r="I52" s="345"/>
      <c r="J52" s="345"/>
      <c r="K52" s="228"/>
    </row>
    <row r="53" spans="2:11" ht="15" customHeight="1">
      <c r="B53" s="227"/>
      <c r="C53" s="345" t="s">
        <v>543</v>
      </c>
      <c r="D53" s="345"/>
      <c r="E53" s="345"/>
      <c r="F53" s="345"/>
      <c r="G53" s="345"/>
      <c r="H53" s="345"/>
      <c r="I53" s="345"/>
      <c r="J53" s="345"/>
      <c r="K53" s="228"/>
    </row>
    <row r="54" spans="2:11" ht="12.75" customHeight="1">
      <c r="B54" s="227"/>
      <c r="C54" s="230"/>
      <c r="D54" s="230"/>
      <c r="E54" s="230"/>
      <c r="F54" s="230"/>
      <c r="G54" s="230"/>
      <c r="H54" s="230"/>
      <c r="I54" s="230"/>
      <c r="J54" s="230"/>
      <c r="K54" s="228"/>
    </row>
    <row r="55" spans="2:11" ht="15" customHeight="1">
      <c r="B55" s="227"/>
      <c r="C55" s="345" t="s">
        <v>544</v>
      </c>
      <c r="D55" s="345"/>
      <c r="E55" s="345"/>
      <c r="F55" s="345"/>
      <c r="G55" s="345"/>
      <c r="H55" s="345"/>
      <c r="I55" s="345"/>
      <c r="J55" s="345"/>
      <c r="K55" s="228"/>
    </row>
    <row r="56" spans="2:11" ht="15" customHeight="1">
      <c r="B56" s="227"/>
      <c r="C56" s="232"/>
      <c r="D56" s="345" t="s">
        <v>545</v>
      </c>
      <c r="E56" s="345"/>
      <c r="F56" s="345"/>
      <c r="G56" s="345"/>
      <c r="H56" s="345"/>
      <c r="I56" s="345"/>
      <c r="J56" s="345"/>
      <c r="K56" s="228"/>
    </row>
    <row r="57" spans="2:11" ht="15" customHeight="1">
      <c r="B57" s="227"/>
      <c r="C57" s="232"/>
      <c r="D57" s="345" t="s">
        <v>546</v>
      </c>
      <c r="E57" s="345"/>
      <c r="F57" s="345"/>
      <c r="G57" s="345"/>
      <c r="H57" s="345"/>
      <c r="I57" s="345"/>
      <c r="J57" s="345"/>
      <c r="K57" s="228"/>
    </row>
    <row r="58" spans="2:11" ht="15" customHeight="1">
      <c r="B58" s="227"/>
      <c r="C58" s="232"/>
      <c r="D58" s="345" t="s">
        <v>547</v>
      </c>
      <c r="E58" s="345"/>
      <c r="F58" s="345"/>
      <c r="G58" s="345"/>
      <c r="H58" s="345"/>
      <c r="I58" s="345"/>
      <c r="J58" s="345"/>
      <c r="K58" s="228"/>
    </row>
    <row r="59" spans="2:11" ht="15" customHeight="1">
      <c r="B59" s="227"/>
      <c r="C59" s="232"/>
      <c r="D59" s="345" t="s">
        <v>548</v>
      </c>
      <c r="E59" s="345"/>
      <c r="F59" s="345"/>
      <c r="G59" s="345"/>
      <c r="H59" s="345"/>
      <c r="I59" s="345"/>
      <c r="J59" s="345"/>
      <c r="K59" s="228"/>
    </row>
    <row r="60" spans="2:11" ht="15" customHeight="1">
      <c r="B60" s="227"/>
      <c r="C60" s="232"/>
      <c r="D60" s="348" t="s">
        <v>549</v>
      </c>
      <c r="E60" s="348"/>
      <c r="F60" s="348"/>
      <c r="G60" s="348"/>
      <c r="H60" s="348"/>
      <c r="I60" s="348"/>
      <c r="J60" s="348"/>
      <c r="K60" s="228"/>
    </row>
    <row r="61" spans="2:11" ht="15" customHeight="1">
      <c r="B61" s="227"/>
      <c r="C61" s="232"/>
      <c r="D61" s="345" t="s">
        <v>550</v>
      </c>
      <c r="E61" s="345"/>
      <c r="F61" s="345"/>
      <c r="G61" s="345"/>
      <c r="H61" s="345"/>
      <c r="I61" s="345"/>
      <c r="J61" s="345"/>
      <c r="K61" s="228"/>
    </row>
    <row r="62" spans="2:11" ht="12.75" customHeight="1">
      <c r="B62" s="227"/>
      <c r="C62" s="232"/>
      <c r="D62" s="232"/>
      <c r="E62" s="235"/>
      <c r="F62" s="232"/>
      <c r="G62" s="232"/>
      <c r="H62" s="232"/>
      <c r="I62" s="232"/>
      <c r="J62" s="232"/>
      <c r="K62" s="228"/>
    </row>
    <row r="63" spans="2:11" ht="15" customHeight="1">
      <c r="B63" s="227"/>
      <c r="C63" s="232"/>
      <c r="D63" s="345" t="s">
        <v>551</v>
      </c>
      <c r="E63" s="345"/>
      <c r="F63" s="345"/>
      <c r="G63" s="345"/>
      <c r="H63" s="345"/>
      <c r="I63" s="345"/>
      <c r="J63" s="345"/>
      <c r="K63" s="228"/>
    </row>
    <row r="64" spans="2:11" ht="15" customHeight="1">
      <c r="B64" s="227"/>
      <c r="C64" s="232"/>
      <c r="D64" s="348" t="s">
        <v>552</v>
      </c>
      <c r="E64" s="348"/>
      <c r="F64" s="348"/>
      <c r="G64" s="348"/>
      <c r="H64" s="348"/>
      <c r="I64" s="348"/>
      <c r="J64" s="348"/>
      <c r="K64" s="228"/>
    </row>
    <row r="65" spans="2:11" ht="15" customHeight="1">
      <c r="B65" s="227"/>
      <c r="C65" s="232"/>
      <c r="D65" s="345" t="s">
        <v>553</v>
      </c>
      <c r="E65" s="345"/>
      <c r="F65" s="345"/>
      <c r="G65" s="345"/>
      <c r="H65" s="345"/>
      <c r="I65" s="345"/>
      <c r="J65" s="345"/>
      <c r="K65" s="228"/>
    </row>
    <row r="66" spans="2:11" ht="15" customHeight="1">
      <c r="B66" s="227"/>
      <c r="C66" s="232"/>
      <c r="D66" s="345" t="s">
        <v>554</v>
      </c>
      <c r="E66" s="345"/>
      <c r="F66" s="345"/>
      <c r="G66" s="345"/>
      <c r="H66" s="345"/>
      <c r="I66" s="345"/>
      <c r="J66" s="345"/>
      <c r="K66" s="228"/>
    </row>
    <row r="67" spans="2:11" ht="15" customHeight="1">
      <c r="B67" s="227"/>
      <c r="C67" s="232"/>
      <c r="D67" s="345" t="s">
        <v>555</v>
      </c>
      <c r="E67" s="345"/>
      <c r="F67" s="345"/>
      <c r="G67" s="345"/>
      <c r="H67" s="345"/>
      <c r="I67" s="345"/>
      <c r="J67" s="345"/>
      <c r="K67" s="228"/>
    </row>
    <row r="68" spans="2:11" ht="15" customHeight="1">
      <c r="B68" s="227"/>
      <c r="C68" s="232"/>
      <c r="D68" s="345" t="s">
        <v>556</v>
      </c>
      <c r="E68" s="345"/>
      <c r="F68" s="345"/>
      <c r="G68" s="345"/>
      <c r="H68" s="345"/>
      <c r="I68" s="345"/>
      <c r="J68" s="345"/>
      <c r="K68" s="228"/>
    </row>
    <row r="69" spans="2:11" ht="12.75" customHeight="1">
      <c r="B69" s="236"/>
      <c r="C69" s="237"/>
      <c r="D69" s="237"/>
      <c r="E69" s="237"/>
      <c r="F69" s="237"/>
      <c r="G69" s="237"/>
      <c r="H69" s="237"/>
      <c r="I69" s="237"/>
      <c r="J69" s="237"/>
      <c r="K69" s="238"/>
    </row>
    <row r="70" spans="2:11" ht="18.75" customHeight="1">
      <c r="B70" s="239"/>
      <c r="C70" s="239"/>
      <c r="D70" s="239"/>
      <c r="E70" s="239"/>
      <c r="F70" s="239"/>
      <c r="G70" s="239"/>
      <c r="H70" s="239"/>
      <c r="I70" s="239"/>
      <c r="J70" s="239"/>
      <c r="K70" s="240"/>
    </row>
    <row r="71" spans="2:11" ht="18.75" customHeight="1">
      <c r="B71" s="240"/>
      <c r="C71" s="240"/>
      <c r="D71" s="240"/>
      <c r="E71" s="240"/>
      <c r="F71" s="240"/>
      <c r="G71" s="240"/>
      <c r="H71" s="240"/>
      <c r="I71" s="240"/>
      <c r="J71" s="240"/>
      <c r="K71" s="240"/>
    </row>
    <row r="72" spans="2:11" ht="7.5" customHeight="1">
      <c r="B72" s="241"/>
      <c r="C72" s="242"/>
      <c r="D72" s="242"/>
      <c r="E72" s="242"/>
      <c r="F72" s="242"/>
      <c r="G72" s="242"/>
      <c r="H72" s="242"/>
      <c r="I72" s="242"/>
      <c r="J72" s="242"/>
      <c r="K72" s="243"/>
    </row>
    <row r="73" spans="2:11" ht="45" customHeight="1">
      <c r="B73" s="244"/>
      <c r="C73" s="349" t="s">
        <v>86</v>
      </c>
      <c r="D73" s="349"/>
      <c r="E73" s="349"/>
      <c r="F73" s="349"/>
      <c r="G73" s="349"/>
      <c r="H73" s="349"/>
      <c r="I73" s="349"/>
      <c r="J73" s="349"/>
      <c r="K73" s="245"/>
    </row>
    <row r="74" spans="2:11" ht="17.25" customHeight="1">
      <c r="B74" s="244"/>
      <c r="C74" s="246" t="s">
        <v>557</v>
      </c>
      <c r="D74" s="246"/>
      <c r="E74" s="246"/>
      <c r="F74" s="246" t="s">
        <v>558</v>
      </c>
      <c r="G74" s="247"/>
      <c r="H74" s="246" t="s">
        <v>117</v>
      </c>
      <c r="I74" s="246" t="s">
        <v>56</v>
      </c>
      <c r="J74" s="246" t="s">
        <v>559</v>
      </c>
      <c r="K74" s="245"/>
    </row>
    <row r="75" spans="2:11" ht="17.25" customHeight="1">
      <c r="B75" s="244"/>
      <c r="C75" s="248" t="s">
        <v>560</v>
      </c>
      <c r="D75" s="248"/>
      <c r="E75" s="248"/>
      <c r="F75" s="249" t="s">
        <v>561</v>
      </c>
      <c r="G75" s="250"/>
      <c r="H75" s="248"/>
      <c r="I75" s="248"/>
      <c r="J75" s="248" t="s">
        <v>562</v>
      </c>
      <c r="K75" s="245"/>
    </row>
    <row r="76" spans="2:11" ht="5.25" customHeight="1">
      <c r="B76" s="244"/>
      <c r="C76" s="251"/>
      <c r="D76" s="251"/>
      <c r="E76" s="251"/>
      <c r="F76" s="251"/>
      <c r="G76" s="252"/>
      <c r="H76" s="251"/>
      <c r="I76" s="251"/>
      <c r="J76" s="251"/>
      <c r="K76" s="245"/>
    </row>
    <row r="77" spans="2:11" ht="15" customHeight="1">
      <c r="B77" s="244"/>
      <c r="C77" s="234" t="s">
        <v>52</v>
      </c>
      <c r="D77" s="251"/>
      <c r="E77" s="251"/>
      <c r="F77" s="253" t="s">
        <v>563</v>
      </c>
      <c r="G77" s="252"/>
      <c r="H77" s="234" t="s">
        <v>564</v>
      </c>
      <c r="I77" s="234" t="s">
        <v>565</v>
      </c>
      <c r="J77" s="234">
        <v>20</v>
      </c>
      <c r="K77" s="245"/>
    </row>
    <row r="78" spans="2:11" ht="15" customHeight="1">
      <c r="B78" s="244"/>
      <c r="C78" s="234" t="s">
        <v>566</v>
      </c>
      <c r="D78" s="234"/>
      <c r="E78" s="234"/>
      <c r="F78" s="253" t="s">
        <v>563</v>
      </c>
      <c r="G78" s="252"/>
      <c r="H78" s="234" t="s">
        <v>567</v>
      </c>
      <c r="I78" s="234" t="s">
        <v>565</v>
      </c>
      <c r="J78" s="234">
        <v>120</v>
      </c>
      <c r="K78" s="245"/>
    </row>
    <row r="79" spans="2:11" ht="15" customHeight="1">
      <c r="B79" s="254"/>
      <c r="C79" s="234" t="s">
        <v>568</v>
      </c>
      <c r="D79" s="234"/>
      <c r="E79" s="234"/>
      <c r="F79" s="253" t="s">
        <v>569</v>
      </c>
      <c r="G79" s="252"/>
      <c r="H79" s="234" t="s">
        <v>570</v>
      </c>
      <c r="I79" s="234" t="s">
        <v>565</v>
      </c>
      <c r="J79" s="234">
        <v>50</v>
      </c>
      <c r="K79" s="245"/>
    </row>
    <row r="80" spans="2:11" ht="15" customHeight="1">
      <c r="B80" s="254"/>
      <c r="C80" s="234" t="s">
        <v>571</v>
      </c>
      <c r="D80" s="234"/>
      <c r="E80" s="234"/>
      <c r="F80" s="253" t="s">
        <v>563</v>
      </c>
      <c r="G80" s="252"/>
      <c r="H80" s="234" t="s">
        <v>572</v>
      </c>
      <c r="I80" s="234" t="s">
        <v>573</v>
      </c>
      <c r="J80" s="234"/>
      <c r="K80" s="245"/>
    </row>
    <row r="81" spans="2:11" ht="15" customHeight="1">
      <c r="B81" s="254"/>
      <c r="C81" s="255" t="s">
        <v>574</v>
      </c>
      <c r="D81" s="255"/>
      <c r="E81" s="255"/>
      <c r="F81" s="256" t="s">
        <v>569</v>
      </c>
      <c r="G81" s="255"/>
      <c r="H81" s="255" t="s">
        <v>575</v>
      </c>
      <c r="I81" s="255" t="s">
        <v>565</v>
      </c>
      <c r="J81" s="255">
        <v>15</v>
      </c>
      <c r="K81" s="245"/>
    </row>
    <row r="82" spans="2:11" ht="15" customHeight="1">
      <c r="B82" s="254"/>
      <c r="C82" s="255" t="s">
        <v>576</v>
      </c>
      <c r="D82" s="255"/>
      <c r="E82" s="255"/>
      <c r="F82" s="256" t="s">
        <v>569</v>
      </c>
      <c r="G82" s="255"/>
      <c r="H82" s="255" t="s">
        <v>577</v>
      </c>
      <c r="I82" s="255" t="s">
        <v>565</v>
      </c>
      <c r="J82" s="255">
        <v>15</v>
      </c>
      <c r="K82" s="245"/>
    </row>
    <row r="83" spans="2:11" ht="15" customHeight="1">
      <c r="B83" s="254"/>
      <c r="C83" s="255" t="s">
        <v>578</v>
      </c>
      <c r="D83" s="255"/>
      <c r="E83" s="255"/>
      <c r="F83" s="256" t="s">
        <v>569</v>
      </c>
      <c r="G83" s="255"/>
      <c r="H83" s="255" t="s">
        <v>579</v>
      </c>
      <c r="I83" s="255" t="s">
        <v>565</v>
      </c>
      <c r="J83" s="255">
        <v>20</v>
      </c>
      <c r="K83" s="245"/>
    </row>
    <row r="84" spans="2:11" ht="15" customHeight="1">
      <c r="B84" s="254"/>
      <c r="C84" s="255" t="s">
        <v>580</v>
      </c>
      <c r="D84" s="255"/>
      <c r="E84" s="255"/>
      <c r="F84" s="256" t="s">
        <v>569</v>
      </c>
      <c r="G84" s="255"/>
      <c r="H84" s="255" t="s">
        <v>581</v>
      </c>
      <c r="I84" s="255" t="s">
        <v>565</v>
      </c>
      <c r="J84" s="255">
        <v>20</v>
      </c>
      <c r="K84" s="245"/>
    </row>
    <row r="85" spans="2:11" ht="15" customHeight="1">
      <c r="B85" s="254"/>
      <c r="C85" s="234" t="s">
        <v>582</v>
      </c>
      <c r="D85" s="234"/>
      <c r="E85" s="234"/>
      <c r="F85" s="253" t="s">
        <v>569</v>
      </c>
      <c r="G85" s="252"/>
      <c r="H85" s="234" t="s">
        <v>583</v>
      </c>
      <c r="I85" s="234" t="s">
        <v>565</v>
      </c>
      <c r="J85" s="234">
        <v>50</v>
      </c>
      <c r="K85" s="245"/>
    </row>
    <row r="86" spans="2:11" ht="15" customHeight="1">
      <c r="B86" s="254"/>
      <c r="C86" s="234" t="s">
        <v>584</v>
      </c>
      <c r="D86" s="234"/>
      <c r="E86" s="234"/>
      <c r="F86" s="253" t="s">
        <v>569</v>
      </c>
      <c r="G86" s="252"/>
      <c r="H86" s="234" t="s">
        <v>585</v>
      </c>
      <c r="I86" s="234" t="s">
        <v>565</v>
      </c>
      <c r="J86" s="234">
        <v>20</v>
      </c>
      <c r="K86" s="245"/>
    </row>
    <row r="87" spans="2:11" ht="15" customHeight="1">
      <c r="B87" s="254"/>
      <c r="C87" s="234" t="s">
        <v>586</v>
      </c>
      <c r="D87" s="234"/>
      <c r="E87" s="234"/>
      <c r="F87" s="253" t="s">
        <v>569</v>
      </c>
      <c r="G87" s="252"/>
      <c r="H87" s="234" t="s">
        <v>587</v>
      </c>
      <c r="I87" s="234" t="s">
        <v>565</v>
      </c>
      <c r="J87" s="234">
        <v>20</v>
      </c>
      <c r="K87" s="245"/>
    </row>
    <row r="88" spans="2:11" ht="15" customHeight="1">
      <c r="B88" s="254"/>
      <c r="C88" s="234" t="s">
        <v>588</v>
      </c>
      <c r="D88" s="234"/>
      <c r="E88" s="234"/>
      <c r="F88" s="253" t="s">
        <v>569</v>
      </c>
      <c r="G88" s="252"/>
      <c r="H88" s="234" t="s">
        <v>589</v>
      </c>
      <c r="I88" s="234" t="s">
        <v>565</v>
      </c>
      <c r="J88" s="234">
        <v>50</v>
      </c>
      <c r="K88" s="245"/>
    </row>
    <row r="89" spans="2:11" ht="15" customHeight="1">
      <c r="B89" s="254"/>
      <c r="C89" s="234" t="s">
        <v>590</v>
      </c>
      <c r="D89" s="234"/>
      <c r="E89" s="234"/>
      <c r="F89" s="253" t="s">
        <v>569</v>
      </c>
      <c r="G89" s="252"/>
      <c r="H89" s="234" t="s">
        <v>590</v>
      </c>
      <c r="I89" s="234" t="s">
        <v>565</v>
      </c>
      <c r="J89" s="234">
        <v>50</v>
      </c>
      <c r="K89" s="245"/>
    </row>
    <row r="90" spans="2:11" ht="15" customHeight="1">
      <c r="B90" s="254"/>
      <c r="C90" s="234" t="s">
        <v>122</v>
      </c>
      <c r="D90" s="234"/>
      <c r="E90" s="234"/>
      <c r="F90" s="253" t="s">
        <v>569</v>
      </c>
      <c r="G90" s="252"/>
      <c r="H90" s="234" t="s">
        <v>591</v>
      </c>
      <c r="I90" s="234" t="s">
        <v>565</v>
      </c>
      <c r="J90" s="234">
        <v>255</v>
      </c>
      <c r="K90" s="245"/>
    </row>
    <row r="91" spans="2:11" ht="15" customHeight="1">
      <c r="B91" s="254"/>
      <c r="C91" s="234" t="s">
        <v>592</v>
      </c>
      <c r="D91" s="234"/>
      <c r="E91" s="234"/>
      <c r="F91" s="253" t="s">
        <v>563</v>
      </c>
      <c r="G91" s="252"/>
      <c r="H91" s="234" t="s">
        <v>593</v>
      </c>
      <c r="I91" s="234" t="s">
        <v>594</v>
      </c>
      <c r="J91" s="234"/>
      <c r="K91" s="245"/>
    </row>
    <row r="92" spans="2:11" ht="15" customHeight="1">
      <c r="B92" s="254"/>
      <c r="C92" s="234" t="s">
        <v>595</v>
      </c>
      <c r="D92" s="234"/>
      <c r="E92" s="234"/>
      <c r="F92" s="253" t="s">
        <v>563</v>
      </c>
      <c r="G92" s="252"/>
      <c r="H92" s="234" t="s">
        <v>596</v>
      </c>
      <c r="I92" s="234" t="s">
        <v>597</v>
      </c>
      <c r="J92" s="234"/>
      <c r="K92" s="245"/>
    </row>
    <row r="93" spans="2:11" ht="15" customHeight="1">
      <c r="B93" s="254"/>
      <c r="C93" s="234" t="s">
        <v>598</v>
      </c>
      <c r="D93" s="234"/>
      <c r="E93" s="234"/>
      <c r="F93" s="253" t="s">
        <v>563</v>
      </c>
      <c r="G93" s="252"/>
      <c r="H93" s="234" t="s">
        <v>598</v>
      </c>
      <c r="I93" s="234" t="s">
        <v>597</v>
      </c>
      <c r="J93" s="234"/>
      <c r="K93" s="245"/>
    </row>
    <row r="94" spans="2:11" ht="15" customHeight="1">
      <c r="B94" s="254"/>
      <c r="C94" s="234" t="s">
        <v>37</v>
      </c>
      <c r="D94" s="234"/>
      <c r="E94" s="234"/>
      <c r="F94" s="253" t="s">
        <v>563</v>
      </c>
      <c r="G94" s="252"/>
      <c r="H94" s="234" t="s">
        <v>599</v>
      </c>
      <c r="I94" s="234" t="s">
        <v>597</v>
      </c>
      <c r="J94" s="234"/>
      <c r="K94" s="245"/>
    </row>
    <row r="95" spans="2:11" ht="15" customHeight="1">
      <c r="B95" s="254"/>
      <c r="C95" s="234" t="s">
        <v>47</v>
      </c>
      <c r="D95" s="234"/>
      <c r="E95" s="234"/>
      <c r="F95" s="253" t="s">
        <v>563</v>
      </c>
      <c r="G95" s="252"/>
      <c r="H95" s="234" t="s">
        <v>600</v>
      </c>
      <c r="I95" s="234" t="s">
        <v>597</v>
      </c>
      <c r="J95" s="234"/>
      <c r="K95" s="245"/>
    </row>
    <row r="96" spans="2:11" ht="15" customHeight="1">
      <c r="B96" s="257"/>
      <c r="C96" s="258"/>
      <c r="D96" s="258"/>
      <c r="E96" s="258"/>
      <c r="F96" s="258"/>
      <c r="G96" s="258"/>
      <c r="H96" s="258"/>
      <c r="I96" s="258"/>
      <c r="J96" s="258"/>
      <c r="K96" s="259"/>
    </row>
    <row r="97" spans="2:11" ht="18.75" customHeight="1">
      <c r="B97" s="260"/>
      <c r="C97" s="261"/>
      <c r="D97" s="261"/>
      <c r="E97" s="261"/>
      <c r="F97" s="261"/>
      <c r="G97" s="261"/>
      <c r="H97" s="261"/>
      <c r="I97" s="261"/>
      <c r="J97" s="261"/>
      <c r="K97" s="260"/>
    </row>
    <row r="98" spans="2:11" ht="18.75" customHeight="1">
      <c r="B98" s="240"/>
      <c r="C98" s="240"/>
      <c r="D98" s="240"/>
      <c r="E98" s="240"/>
      <c r="F98" s="240"/>
      <c r="G98" s="240"/>
      <c r="H98" s="240"/>
      <c r="I98" s="240"/>
      <c r="J98" s="240"/>
      <c r="K98" s="240"/>
    </row>
    <row r="99" spans="2:11" ht="7.5" customHeight="1">
      <c r="B99" s="241"/>
      <c r="C99" s="242"/>
      <c r="D99" s="242"/>
      <c r="E99" s="242"/>
      <c r="F99" s="242"/>
      <c r="G99" s="242"/>
      <c r="H99" s="242"/>
      <c r="I99" s="242"/>
      <c r="J99" s="242"/>
      <c r="K99" s="243"/>
    </row>
    <row r="100" spans="2:11" ht="45" customHeight="1">
      <c r="B100" s="244"/>
      <c r="C100" s="349" t="s">
        <v>601</v>
      </c>
      <c r="D100" s="349"/>
      <c r="E100" s="349"/>
      <c r="F100" s="349"/>
      <c r="G100" s="349"/>
      <c r="H100" s="349"/>
      <c r="I100" s="349"/>
      <c r="J100" s="349"/>
      <c r="K100" s="245"/>
    </row>
    <row r="101" spans="2:11" ht="17.25" customHeight="1">
      <c r="B101" s="244"/>
      <c r="C101" s="246" t="s">
        <v>557</v>
      </c>
      <c r="D101" s="246"/>
      <c r="E101" s="246"/>
      <c r="F101" s="246" t="s">
        <v>558</v>
      </c>
      <c r="G101" s="247"/>
      <c r="H101" s="246" t="s">
        <v>117</v>
      </c>
      <c r="I101" s="246" t="s">
        <v>56</v>
      </c>
      <c r="J101" s="246" t="s">
        <v>559</v>
      </c>
      <c r="K101" s="245"/>
    </row>
    <row r="102" spans="2:11" ht="17.25" customHeight="1">
      <c r="B102" s="244"/>
      <c r="C102" s="248" t="s">
        <v>560</v>
      </c>
      <c r="D102" s="248"/>
      <c r="E102" s="248"/>
      <c r="F102" s="249" t="s">
        <v>561</v>
      </c>
      <c r="G102" s="250"/>
      <c r="H102" s="248"/>
      <c r="I102" s="248"/>
      <c r="J102" s="248" t="s">
        <v>562</v>
      </c>
      <c r="K102" s="245"/>
    </row>
    <row r="103" spans="2:11" ht="5.25" customHeight="1">
      <c r="B103" s="244"/>
      <c r="C103" s="246"/>
      <c r="D103" s="246"/>
      <c r="E103" s="246"/>
      <c r="F103" s="246"/>
      <c r="G103" s="262"/>
      <c r="H103" s="246"/>
      <c r="I103" s="246"/>
      <c r="J103" s="246"/>
      <c r="K103" s="245"/>
    </row>
    <row r="104" spans="2:11" ht="15" customHeight="1">
      <c r="B104" s="244"/>
      <c r="C104" s="234" t="s">
        <v>52</v>
      </c>
      <c r="D104" s="251"/>
      <c r="E104" s="251"/>
      <c r="F104" s="253" t="s">
        <v>563</v>
      </c>
      <c r="G104" s="262"/>
      <c r="H104" s="234" t="s">
        <v>602</v>
      </c>
      <c r="I104" s="234" t="s">
        <v>565</v>
      </c>
      <c r="J104" s="234">
        <v>20</v>
      </c>
      <c r="K104" s="245"/>
    </row>
    <row r="105" spans="2:11" ht="15" customHeight="1">
      <c r="B105" s="244"/>
      <c r="C105" s="234" t="s">
        <v>566</v>
      </c>
      <c r="D105" s="234"/>
      <c r="E105" s="234"/>
      <c r="F105" s="253" t="s">
        <v>563</v>
      </c>
      <c r="G105" s="234"/>
      <c r="H105" s="234" t="s">
        <v>602</v>
      </c>
      <c r="I105" s="234" t="s">
        <v>565</v>
      </c>
      <c r="J105" s="234">
        <v>120</v>
      </c>
      <c r="K105" s="245"/>
    </row>
    <row r="106" spans="2:11" ht="15" customHeight="1">
      <c r="B106" s="254"/>
      <c r="C106" s="234" t="s">
        <v>568</v>
      </c>
      <c r="D106" s="234"/>
      <c r="E106" s="234"/>
      <c r="F106" s="253" t="s">
        <v>569</v>
      </c>
      <c r="G106" s="234"/>
      <c r="H106" s="234" t="s">
        <v>602</v>
      </c>
      <c r="I106" s="234" t="s">
        <v>565</v>
      </c>
      <c r="J106" s="234">
        <v>50</v>
      </c>
      <c r="K106" s="245"/>
    </row>
    <row r="107" spans="2:11" ht="15" customHeight="1">
      <c r="B107" s="254"/>
      <c r="C107" s="234" t="s">
        <v>571</v>
      </c>
      <c r="D107" s="234"/>
      <c r="E107" s="234"/>
      <c r="F107" s="253" t="s">
        <v>563</v>
      </c>
      <c r="G107" s="234"/>
      <c r="H107" s="234" t="s">
        <v>602</v>
      </c>
      <c r="I107" s="234" t="s">
        <v>573</v>
      </c>
      <c r="J107" s="234"/>
      <c r="K107" s="245"/>
    </row>
    <row r="108" spans="2:11" ht="15" customHeight="1">
      <c r="B108" s="254"/>
      <c r="C108" s="234" t="s">
        <v>582</v>
      </c>
      <c r="D108" s="234"/>
      <c r="E108" s="234"/>
      <c r="F108" s="253" t="s">
        <v>569</v>
      </c>
      <c r="G108" s="234"/>
      <c r="H108" s="234" t="s">
        <v>602</v>
      </c>
      <c r="I108" s="234" t="s">
        <v>565</v>
      </c>
      <c r="J108" s="234">
        <v>50</v>
      </c>
      <c r="K108" s="245"/>
    </row>
    <row r="109" spans="2:11" ht="15" customHeight="1">
      <c r="B109" s="254"/>
      <c r="C109" s="234" t="s">
        <v>590</v>
      </c>
      <c r="D109" s="234"/>
      <c r="E109" s="234"/>
      <c r="F109" s="253" t="s">
        <v>569</v>
      </c>
      <c r="G109" s="234"/>
      <c r="H109" s="234" t="s">
        <v>602</v>
      </c>
      <c r="I109" s="234" t="s">
        <v>565</v>
      </c>
      <c r="J109" s="234">
        <v>50</v>
      </c>
      <c r="K109" s="245"/>
    </row>
    <row r="110" spans="2:11" ht="15" customHeight="1">
      <c r="B110" s="254"/>
      <c r="C110" s="234" t="s">
        <v>588</v>
      </c>
      <c r="D110" s="234"/>
      <c r="E110" s="234"/>
      <c r="F110" s="253" t="s">
        <v>569</v>
      </c>
      <c r="G110" s="234"/>
      <c r="H110" s="234" t="s">
        <v>602</v>
      </c>
      <c r="I110" s="234" t="s">
        <v>565</v>
      </c>
      <c r="J110" s="234">
        <v>50</v>
      </c>
      <c r="K110" s="245"/>
    </row>
    <row r="111" spans="2:11" ht="15" customHeight="1">
      <c r="B111" s="254"/>
      <c r="C111" s="234" t="s">
        <v>52</v>
      </c>
      <c r="D111" s="234"/>
      <c r="E111" s="234"/>
      <c r="F111" s="253" t="s">
        <v>563</v>
      </c>
      <c r="G111" s="234"/>
      <c r="H111" s="234" t="s">
        <v>603</v>
      </c>
      <c r="I111" s="234" t="s">
        <v>565</v>
      </c>
      <c r="J111" s="234">
        <v>20</v>
      </c>
      <c r="K111" s="245"/>
    </row>
    <row r="112" spans="2:11" ht="15" customHeight="1">
      <c r="B112" s="254"/>
      <c r="C112" s="234" t="s">
        <v>604</v>
      </c>
      <c r="D112" s="234"/>
      <c r="E112" s="234"/>
      <c r="F112" s="253" t="s">
        <v>563</v>
      </c>
      <c r="G112" s="234"/>
      <c r="H112" s="234" t="s">
        <v>605</v>
      </c>
      <c r="I112" s="234" t="s">
        <v>565</v>
      </c>
      <c r="J112" s="234">
        <v>120</v>
      </c>
      <c r="K112" s="245"/>
    </row>
    <row r="113" spans="2:11" ht="15" customHeight="1">
      <c r="B113" s="254"/>
      <c r="C113" s="234" t="s">
        <v>37</v>
      </c>
      <c r="D113" s="234"/>
      <c r="E113" s="234"/>
      <c r="F113" s="253" t="s">
        <v>563</v>
      </c>
      <c r="G113" s="234"/>
      <c r="H113" s="234" t="s">
        <v>606</v>
      </c>
      <c r="I113" s="234" t="s">
        <v>597</v>
      </c>
      <c r="J113" s="234"/>
      <c r="K113" s="245"/>
    </row>
    <row r="114" spans="2:11" ht="15" customHeight="1">
      <c r="B114" s="254"/>
      <c r="C114" s="234" t="s">
        <v>47</v>
      </c>
      <c r="D114" s="234"/>
      <c r="E114" s="234"/>
      <c r="F114" s="253" t="s">
        <v>563</v>
      </c>
      <c r="G114" s="234"/>
      <c r="H114" s="234" t="s">
        <v>607</v>
      </c>
      <c r="I114" s="234" t="s">
        <v>597</v>
      </c>
      <c r="J114" s="234"/>
      <c r="K114" s="245"/>
    </row>
    <row r="115" spans="2:11" ht="15" customHeight="1">
      <c r="B115" s="254"/>
      <c r="C115" s="234" t="s">
        <v>56</v>
      </c>
      <c r="D115" s="234"/>
      <c r="E115" s="234"/>
      <c r="F115" s="253" t="s">
        <v>563</v>
      </c>
      <c r="G115" s="234"/>
      <c r="H115" s="234" t="s">
        <v>608</v>
      </c>
      <c r="I115" s="234" t="s">
        <v>609</v>
      </c>
      <c r="J115" s="234"/>
      <c r="K115" s="245"/>
    </row>
    <row r="116" spans="2:11" ht="15" customHeight="1">
      <c r="B116" s="257"/>
      <c r="C116" s="263"/>
      <c r="D116" s="263"/>
      <c r="E116" s="263"/>
      <c r="F116" s="263"/>
      <c r="G116" s="263"/>
      <c r="H116" s="263"/>
      <c r="I116" s="263"/>
      <c r="J116" s="263"/>
      <c r="K116" s="259"/>
    </row>
    <row r="117" spans="2:11" ht="18.75" customHeight="1">
      <c r="B117" s="264"/>
      <c r="C117" s="230"/>
      <c r="D117" s="230"/>
      <c r="E117" s="230"/>
      <c r="F117" s="265"/>
      <c r="G117" s="230"/>
      <c r="H117" s="230"/>
      <c r="I117" s="230"/>
      <c r="J117" s="230"/>
      <c r="K117" s="264"/>
    </row>
    <row r="118" spans="2:11" ht="18.75" customHeight="1">
      <c r="B118" s="240"/>
      <c r="C118" s="240"/>
      <c r="D118" s="240"/>
      <c r="E118" s="240"/>
      <c r="F118" s="240"/>
      <c r="G118" s="240"/>
      <c r="H118" s="240"/>
      <c r="I118" s="240"/>
      <c r="J118" s="240"/>
      <c r="K118" s="240"/>
    </row>
    <row r="119" spans="2:11" ht="7.5" customHeight="1">
      <c r="B119" s="266"/>
      <c r="C119" s="267"/>
      <c r="D119" s="267"/>
      <c r="E119" s="267"/>
      <c r="F119" s="267"/>
      <c r="G119" s="267"/>
      <c r="H119" s="267"/>
      <c r="I119" s="267"/>
      <c r="J119" s="267"/>
      <c r="K119" s="268"/>
    </row>
    <row r="120" spans="2:11" ht="45" customHeight="1">
      <c r="B120" s="269"/>
      <c r="C120" s="346" t="s">
        <v>610</v>
      </c>
      <c r="D120" s="346"/>
      <c r="E120" s="346"/>
      <c r="F120" s="346"/>
      <c r="G120" s="346"/>
      <c r="H120" s="346"/>
      <c r="I120" s="346"/>
      <c r="J120" s="346"/>
      <c r="K120" s="270"/>
    </row>
    <row r="121" spans="2:11" ht="17.25" customHeight="1">
      <c r="B121" s="271"/>
      <c r="C121" s="246" t="s">
        <v>557</v>
      </c>
      <c r="D121" s="246"/>
      <c r="E121" s="246"/>
      <c r="F121" s="246" t="s">
        <v>558</v>
      </c>
      <c r="G121" s="247"/>
      <c r="H121" s="246" t="s">
        <v>117</v>
      </c>
      <c r="I121" s="246" t="s">
        <v>56</v>
      </c>
      <c r="J121" s="246" t="s">
        <v>559</v>
      </c>
      <c r="K121" s="272"/>
    </row>
    <row r="122" spans="2:11" ht="17.25" customHeight="1">
      <c r="B122" s="271"/>
      <c r="C122" s="248" t="s">
        <v>560</v>
      </c>
      <c r="D122" s="248"/>
      <c r="E122" s="248"/>
      <c r="F122" s="249" t="s">
        <v>561</v>
      </c>
      <c r="G122" s="250"/>
      <c r="H122" s="248"/>
      <c r="I122" s="248"/>
      <c r="J122" s="248" t="s">
        <v>562</v>
      </c>
      <c r="K122" s="272"/>
    </row>
    <row r="123" spans="2:11" ht="5.25" customHeight="1">
      <c r="B123" s="273"/>
      <c r="C123" s="251"/>
      <c r="D123" s="251"/>
      <c r="E123" s="251"/>
      <c r="F123" s="251"/>
      <c r="G123" s="234"/>
      <c r="H123" s="251"/>
      <c r="I123" s="251"/>
      <c r="J123" s="251"/>
      <c r="K123" s="274"/>
    </row>
    <row r="124" spans="2:11" ht="15" customHeight="1">
      <c r="B124" s="273"/>
      <c r="C124" s="234" t="s">
        <v>566</v>
      </c>
      <c r="D124" s="251"/>
      <c r="E124" s="251"/>
      <c r="F124" s="253" t="s">
        <v>563</v>
      </c>
      <c r="G124" s="234"/>
      <c r="H124" s="234" t="s">
        <v>602</v>
      </c>
      <c r="I124" s="234" t="s">
        <v>565</v>
      </c>
      <c r="J124" s="234">
        <v>120</v>
      </c>
      <c r="K124" s="275"/>
    </row>
    <row r="125" spans="2:11" ht="15" customHeight="1">
      <c r="B125" s="273"/>
      <c r="C125" s="234" t="s">
        <v>611</v>
      </c>
      <c r="D125" s="234"/>
      <c r="E125" s="234"/>
      <c r="F125" s="253" t="s">
        <v>563</v>
      </c>
      <c r="G125" s="234"/>
      <c r="H125" s="234" t="s">
        <v>612</v>
      </c>
      <c r="I125" s="234" t="s">
        <v>565</v>
      </c>
      <c r="J125" s="234" t="s">
        <v>613</v>
      </c>
      <c r="K125" s="275"/>
    </row>
    <row r="126" spans="2:11" ht="15" customHeight="1">
      <c r="B126" s="273"/>
      <c r="C126" s="234" t="s">
        <v>512</v>
      </c>
      <c r="D126" s="234"/>
      <c r="E126" s="234"/>
      <c r="F126" s="253" t="s">
        <v>563</v>
      </c>
      <c r="G126" s="234"/>
      <c r="H126" s="234" t="s">
        <v>614</v>
      </c>
      <c r="I126" s="234" t="s">
        <v>565</v>
      </c>
      <c r="J126" s="234" t="s">
        <v>613</v>
      </c>
      <c r="K126" s="275"/>
    </row>
    <row r="127" spans="2:11" ht="15" customHeight="1">
      <c r="B127" s="273"/>
      <c r="C127" s="234" t="s">
        <v>574</v>
      </c>
      <c r="D127" s="234"/>
      <c r="E127" s="234"/>
      <c r="F127" s="253" t="s">
        <v>569</v>
      </c>
      <c r="G127" s="234"/>
      <c r="H127" s="234" t="s">
        <v>575</v>
      </c>
      <c r="I127" s="234" t="s">
        <v>565</v>
      </c>
      <c r="J127" s="234">
        <v>15</v>
      </c>
      <c r="K127" s="275"/>
    </row>
    <row r="128" spans="2:11" ht="15" customHeight="1">
      <c r="B128" s="273"/>
      <c r="C128" s="255" t="s">
        <v>576</v>
      </c>
      <c r="D128" s="255"/>
      <c r="E128" s="255"/>
      <c r="F128" s="256" t="s">
        <v>569</v>
      </c>
      <c r="G128" s="255"/>
      <c r="H128" s="255" t="s">
        <v>577</v>
      </c>
      <c r="I128" s="255" t="s">
        <v>565</v>
      </c>
      <c r="J128" s="255">
        <v>15</v>
      </c>
      <c r="K128" s="275"/>
    </row>
    <row r="129" spans="2:11" ht="15" customHeight="1">
      <c r="B129" s="273"/>
      <c r="C129" s="255" t="s">
        <v>578</v>
      </c>
      <c r="D129" s="255"/>
      <c r="E129" s="255"/>
      <c r="F129" s="256" t="s">
        <v>569</v>
      </c>
      <c r="G129" s="255"/>
      <c r="H129" s="255" t="s">
        <v>579</v>
      </c>
      <c r="I129" s="255" t="s">
        <v>565</v>
      </c>
      <c r="J129" s="255">
        <v>20</v>
      </c>
      <c r="K129" s="275"/>
    </row>
    <row r="130" spans="2:11" ht="15" customHeight="1">
      <c r="B130" s="273"/>
      <c r="C130" s="255" t="s">
        <v>580</v>
      </c>
      <c r="D130" s="255"/>
      <c r="E130" s="255"/>
      <c r="F130" s="256" t="s">
        <v>569</v>
      </c>
      <c r="G130" s="255"/>
      <c r="H130" s="255" t="s">
        <v>581</v>
      </c>
      <c r="I130" s="255" t="s">
        <v>565</v>
      </c>
      <c r="J130" s="255">
        <v>20</v>
      </c>
      <c r="K130" s="275"/>
    </row>
    <row r="131" spans="2:11" ht="15" customHeight="1">
      <c r="B131" s="273"/>
      <c r="C131" s="234" t="s">
        <v>568</v>
      </c>
      <c r="D131" s="234"/>
      <c r="E131" s="234"/>
      <c r="F131" s="253" t="s">
        <v>569</v>
      </c>
      <c r="G131" s="234"/>
      <c r="H131" s="234" t="s">
        <v>602</v>
      </c>
      <c r="I131" s="234" t="s">
        <v>565</v>
      </c>
      <c r="J131" s="234">
        <v>50</v>
      </c>
      <c r="K131" s="275"/>
    </row>
    <row r="132" spans="2:11" ht="15" customHeight="1">
      <c r="B132" s="273"/>
      <c r="C132" s="234" t="s">
        <v>582</v>
      </c>
      <c r="D132" s="234"/>
      <c r="E132" s="234"/>
      <c r="F132" s="253" t="s">
        <v>569</v>
      </c>
      <c r="G132" s="234"/>
      <c r="H132" s="234" t="s">
        <v>602</v>
      </c>
      <c r="I132" s="234" t="s">
        <v>565</v>
      </c>
      <c r="J132" s="234">
        <v>50</v>
      </c>
      <c r="K132" s="275"/>
    </row>
    <row r="133" spans="2:11" ht="15" customHeight="1">
      <c r="B133" s="273"/>
      <c r="C133" s="234" t="s">
        <v>588</v>
      </c>
      <c r="D133" s="234"/>
      <c r="E133" s="234"/>
      <c r="F133" s="253" t="s">
        <v>569</v>
      </c>
      <c r="G133" s="234"/>
      <c r="H133" s="234" t="s">
        <v>602</v>
      </c>
      <c r="I133" s="234" t="s">
        <v>565</v>
      </c>
      <c r="J133" s="234">
        <v>50</v>
      </c>
      <c r="K133" s="275"/>
    </row>
    <row r="134" spans="2:11" ht="15" customHeight="1">
      <c r="B134" s="273"/>
      <c r="C134" s="234" t="s">
        <v>590</v>
      </c>
      <c r="D134" s="234"/>
      <c r="E134" s="234"/>
      <c r="F134" s="253" t="s">
        <v>569</v>
      </c>
      <c r="G134" s="234"/>
      <c r="H134" s="234" t="s">
        <v>602</v>
      </c>
      <c r="I134" s="234" t="s">
        <v>565</v>
      </c>
      <c r="J134" s="234">
        <v>50</v>
      </c>
      <c r="K134" s="275"/>
    </row>
    <row r="135" spans="2:11" ht="15" customHeight="1">
      <c r="B135" s="273"/>
      <c r="C135" s="234" t="s">
        <v>122</v>
      </c>
      <c r="D135" s="234"/>
      <c r="E135" s="234"/>
      <c r="F135" s="253" t="s">
        <v>569</v>
      </c>
      <c r="G135" s="234"/>
      <c r="H135" s="234" t="s">
        <v>615</v>
      </c>
      <c r="I135" s="234" t="s">
        <v>565</v>
      </c>
      <c r="J135" s="234">
        <v>255</v>
      </c>
      <c r="K135" s="275"/>
    </row>
    <row r="136" spans="2:11" ht="15" customHeight="1">
      <c r="B136" s="273"/>
      <c r="C136" s="234" t="s">
        <v>592</v>
      </c>
      <c r="D136" s="234"/>
      <c r="E136" s="234"/>
      <c r="F136" s="253" t="s">
        <v>563</v>
      </c>
      <c r="G136" s="234"/>
      <c r="H136" s="234" t="s">
        <v>616</v>
      </c>
      <c r="I136" s="234" t="s">
        <v>594</v>
      </c>
      <c r="J136" s="234"/>
      <c r="K136" s="275"/>
    </row>
    <row r="137" spans="2:11" ht="15" customHeight="1">
      <c r="B137" s="273"/>
      <c r="C137" s="234" t="s">
        <v>595</v>
      </c>
      <c r="D137" s="234"/>
      <c r="E137" s="234"/>
      <c r="F137" s="253" t="s">
        <v>563</v>
      </c>
      <c r="G137" s="234"/>
      <c r="H137" s="234" t="s">
        <v>617</v>
      </c>
      <c r="I137" s="234" t="s">
        <v>597</v>
      </c>
      <c r="J137" s="234"/>
      <c r="K137" s="275"/>
    </row>
    <row r="138" spans="2:11" ht="15" customHeight="1">
      <c r="B138" s="273"/>
      <c r="C138" s="234" t="s">
        <v>598</v>
      </c>
      <c r="D138" s="234"/>
      <c r="E138" s="234"/>
      <c r="F138" s="253" t="s">
        <v>563</v>
      </c>
      <c r="G138" s="234"/>
      <c r="H138" s="234" t="s">
        <v>598</v>
      </c>
      <c r="I138" s="234" t="s">
        <v>597</v>
      </c>
      <c r="J138" s="234"/>
      <c r="K138" s="275"/>
    </row>
    <row r="139" spans="2:11" ht="15" customHeight="1">
      <c r="B139" s="273"/>
      <c r="C139" s="234" t="s">
        <v>37</v>
      </c>
      <c r="D139" s="234"/>
      <c r="E139" s="234"/>
      <c r="F139" s="253" t="s">
        <v>563</v>
      </c>
      <c r="G139" s="234"/>
      <c r="H139" s="234" t="s">
        <v>618</v>
      </c>
      <c r="I139" s="234" t="s">
        <v>597</v>
      </c>
      <c r="J139" s="234"/>
      <c r="K139" s="275"/>
    </row>
    <row r="140" spans="2:11" ht="15" customHeight="1">
      <c r="B140" s="273"/>
      <c r="C140" s="234" t="s">
        <v>619</v>
      </c>
      <c r="D140" s="234"/>
      <c r="E140" s="234"/>
      <c r="F140" s="253" t="s">
        <v>563</v>
      </c>
      <c r="G140" s="234"/>
      <c r="H140" s="234" t="s">
        <v>620</v>
      </c>
      <c r="I140" s="234" t="s">
        <v>597</v>
      </c>
      <c r="J140" s="234"/>
      <c r="K140" s="275"/>
    </row>
    <row r="141" spans="2:11" ht="15" customHeight="1">
      <c r="B141" s="276"/>
      <c r="C141" s="277"/>
      <c r="D141" s="277"/>
      <c r="E141" s="277"/>
      <c r="F141" s="277"/>
      <c r="G141" s="277"/>
      <c r="H141" s="277"/>
      <c r="I141" s="277"/>
      <c r="J141" s="277"/>
      <c r="K141" s="278"/>
    </row>
    <row r="142" spans="2:11" ht="18.75" customHeight="1">
      <c r="B142" s="230"/>
      <c r="C142" s="230"/>
      <c r="D142" s="230"/>
      <c r="E142" s="230"/>
      <c r="F142" s="265"/>
      <c r="G142" s="230"/>
      <c r="H142" s="230"/>
      <c r="I142" s="230"/>
      <c r="J142" s="230"/>
      <c r="K142" s="230"/>
    </row>
    <row r="143" spans="2:11" ht="18.75" customHeight="1">
      <c r="B143" s="240"/>
      <c r="C143" s="240"/>
      <c r="D143" s="240"/>
      <c r="E143" s="240"/>
      <c r="F143" s="240"/>
      <c r="G143" s="240"/>
      <c r="H143" s="240"/>
      <c r="I143" s="240"/>
      <c r="J143" s="240"/>
      <c r="K143" s="240"/>
    </row>
    <row r="144" spans="2:11" ht="7.5" customHeight="1">
      <c r="B144" s="241"/>
      <c r="C144" s="242"/>
      <c r="D144" s="242"/>
      <c r="E144" s="242"/>
      <c r="F144" s="242"/>
      <c r="G144" s="242"/>
      <c r="H144" s="242"/>
      <c r="I144" s="242"/>
      <c r="J144" s="242"/>
      <c r="K144" s="243"/>
    </row>
    <row r="145" spans="2:11" ht="45" customHeight="1">
      <c r="B145" s="244"/>
      <c r="C145" s="349" t="s">
        <v>621</v>
      </c>
      <c r="D145" s="349"/>
      <c r="E145" s="349"/>
      <c r="F145" s="349"/>
      <c r="G145" s="349"/>
      <c r="H145" s="349"/>
      <c r="I145" s="349"/>
      <c r="J145" s="349"/>
      <c r="K145" s="245"/>
    </row>
    <row r="146" spans="2:11" ht="17.25" customHeight="1">
      <c r="B146" s="244"/>
      <c r="C146" s="246" t="s">
        <v>557</v>
      </c>
      <c r="D146" s="246"/>
      <c r="E146" s="246"/>
      <c r="F146" s="246" t="s">
        <v>558</v>
      </c>
      <c r="G146" s="247"/>
      <c r="H146" s="246" t="s">
        <v>117</v>
      </c>
      <c r="I146" s="246" t="s">
        <v>56</v>
      </c>
      <c r="J146" s="246" t="s">
        <v>559</v>
      </c>
      <c r="K146" s="245"/>
    </row>
    <row r="147" spans="2:11" ht="17.25" customHeight="1">
      <c r="B147" s="244"/>
      <c r="C147" s="248" t="s">
        <v>560</v>
      </c>
      <c r="D147" s="248"/>
      <c r="E147" s="248"/>
      <c r="F147" s="249" t="s">
        <v>561</v>
      </c>
      <c r="G147" s="250"/>
      <c r="H147" s="248"/>
      <c r="I147" s="248"/>
      <c r="J147" s="248" t="s">
        <v>562</v>
      </c>
      <c r="K147" s="245"/>
    </row>
    <row r="148" spans="2:11" ht="5.25" customHeight="1">
      <c r="B148" s="254"/>
      <c r="C148" s="251"/>
      <c r="D148" s="251"/>
      <c r="E148" s="251"/>
      <c r="F148" s="251"/>
      <c r="G148" s="252"/>
      <c r="H148" s="251"/>
      <c r="I148" s="251"/>
      <c r="J148" s="251"/>
      <c r="K148" s="275"/>
    </row>
    <row r="149" spans="2:11" ht="15" customHeight="1">
      <c r="B149" s="254"/>
      <c r="C149" s="279" t="s">
        <v>566</v>
      </c>
      <c r="D149" s="234"/>
      <c r="E149" s="234"/>
      <c r="F149" s="280" t="s">
        <v>563</v>
      </c>
      <c r="G149" s="234"/>
      <c r="H149" s="279" t="s">
        <v>602</v>
      </c>
      <c r="I149" s="279" t="s">
        <v>565</v>
      </c>
      <c r="J149" s="279">
        <v>120</v>
      </c>
      <c r="K149" s="275"/>
    </row>
    <row r="150" spans="2:11" ht="15" customHeight="1">
      <c r="B150" s="254"/>
      <c r="C150" s="279" t="s">
        <v>611</v>
      </c>
      <c r="D150" s="234"/>
      <c r="E150" s="234"/>
      <c r="F150" s="280" t="s">
        <v>563</v>
      </c>
      <c r="G150" s="234"/>
      <c r="H150" s="279" t="s">
        <v>622</v>
      </c>
      <c r="I150" s="279" t="s">
        <v>565</v>
      </c>
      <c r="J150" s="279" t="s">
        <v>613</v>
      </c>
      <c r="K150" s="275"/>
    </row>
    <row r="151" spans="2:11" ht="15" customHeight="1">
      <c r="B151" s="254"/>
      <c r="C151" s="279" t="s">
        <v>512</v>
      </c>
      <c r="D151" s="234"/>
      <c r="E151" s="234"/>
      <c r="F151" s="280" t="s">
        <v>563</v>
      </c>
      <c r="G151" s="234"/>
      <c r="H151" s="279" t="s">
        <v>623</v>
      </c>
      <c r="I151" s="279" t="s">
        <v>565</v>
      </c>
      <c r="J151" s="279" t="s">
        <v>613</v>
      </c>
      <c r="K151" s="275"/>
    </row>
    <row r="152" spans="2:11" ht="15" customHeight="1">
      <c r="B152" s="254"/>
      <c r="C152" s="279" t="s">
        <v>568</v>
      </c>
      <c r="D152" s="234"/>
      <c r="E152" s="234"/>
      <c r="F152" s="280" t="s">
        <v>569</v>
      </c>
      <c r="G152" s="234"/>
      <c r="H152" s="279" t="s">
        <v>602</v>
      </c>
      <c r="I152" s="279" t="s">
        <v>565</v>
      </c>
      <c r="J152" s="279">
        <v>50</v>
      </c>
      <c r="K152" s="275"/>
    </row>
    <row r="153" spans="2:11" ht="15" customHeight="1">
      <c r="B153" s="254"/>
      <c r="C153" s="279" t="s">
        <v>571</v>
      </c>
      <c r="D153" s="234"/>
      <c r="E153" s="234"/>
      <c r="F153" s="280" t="s">
        <v>563</v>
      </c>
      <c r="G153" s="234"/>
      <c r="H153" s="279" t="s">
        <v>602</v>
      </c>
      <c r="I153" s="279" t="s">
        <v>573</v>
      </c>
      <c r="J153" s="279"/>
      <c r="K153" s="275"/>
    </row>
    <row r="154" spans="2:11" ht="15" customHeight="1">
      <c r="B154" s="254"/>
      <c r="C154" s="279" t="s">
        <v>582</v>
      </c>
      <c r="D154" s="234"/>
      <c r="E154" s="234"/>
      <c r="F154" s="280" t="s">
        <v>569</v>
      </c>
      <c r="G154" s="234"/>
      <c r="H154" s="279" t="s">
        <v>602</v>
      </c>
      <c r="I154" s="279" t="s">
        <v>565</v>
      </c>
      <c r="J154" s="279">
        <v>50</v>
      </c>
      <c r="K154" s="275"/>
    </row>
    <row r="155" spans="2:11" ht="15" customHeight="1">
      <c r="B155" s="254"/>
      <c r="C155" s="279" t="s">
        <v>590</v>
      </c>
      <c r="D155" s="234"/>
      <c r="E155" s="234"/>
      <c r="F155" s="280" t="s">
        <v>569</v>
      </c>
      <c r="G155" s="234"/>
      <c r="H155" s="279" t="s">
        <v>602</v>
      </c>
      <c r="I155" s="279" t="s">
        <v>565</v>
      </c>
      <c r="J155" s="279">
        <v>50</v>
      </c>
      <c r="K155" s="275"/>
    </row>
    <row r="156" spans="2:11" ht="15" customHeight="1">
      <c r="B156" s="254"/>
      <c r="C156" s="279" t="s">
        <v>588</v>
      </c>
      <c r="D156" s="234"/>
      <c r="E156" s="234"/>
      <c r="F156" s="280" t="s">
        <v>569</v>
      </c>
      <c r="G156" s="234"/>
      <c r="H156" s="279" t="s">
        <v>602</v>
      </c>
      <c r="I156" s="279" t="s">
        <v>565</v>
      </c>
      <c r="J156" s="279">
        <v>50</v>
      </c>
      <c r="K156" s="275"/>
    </row>
    <row r="157" spans="2:11" ht="15" customHeight="1">
      <c r="B157" s="254"/>
      <c r="C157" s="279" t="s">
        <v>91</v>
      </c>
      <c r="D157" s="234"/>
      <c r="E157" s="234"/>
      <c r="F157" s="280" t="s">
        <v>563</v>
      </c>
      <c r="G157" s="234"/>
      <c r="H157" s="279" t="s">
        <v>624</v>
      </c>
      <c r="I157" s="279" t="s">
        <v>565</v>
      </c>
      <c r="J157" s="279" t="s">
        <v>625</v>
      </c>
      <c r="K157" s="275"/>
    </row>
    <row r="158" spans="2:11" ht="15" customHeight="1">
      <c r="B158" s="254"/>
      <c r="C158" s="279" t="s">
        <v>626</v>
      </c>
      <c r="D158" s="234"/>
      <c r="E158" s="234"/>
      <c r="F158" s="280" t="s">
        <v>563</v>
      </c>
      <c r="G158" s="234"/>
      <c r="H158" s="279" t="s">
        <v>627</v>
      </c>
      <c r="I158" s="279" t="s">
        <v>597</v>
      </c>
      <c r="J158" s="279"/>
      <c r="K158" s="275"/>
    </row>
    <row r="159" spans="2:11" ht="15" customHeight="1">
      <c r="B159" s="281"/>
      <c r="C159" s="263"/>
      <c r="D159" s="263"/>
      <c r="E159" s="263"/>
      <c r="F159" s="263"/>
      <c r="G159" s="263"/>
      <c r="H159" s="263"/>
      <c r="I159" s="263"/>
      <c r="J159" s="263"/>
      <c r="K159" s="282"/>
    </row>
    <row r="160" spans="2:11" ht="18.75" customHeight="1">
      <c r="B160" s="230"/>
      <c r="C160" s="234"/>
      <c r="D160" s="234"/>
      <c r="E160" s="234"/>
      <c r="F160" s="253"/>
      <c r="G160" s="234"/>
      <c r="H160" s="234"/>
      <c r="I160" s="234"/>
      <c r="J160" s="234"/>
      <c r="K160" s="230"/>
    </row>
    <row r="161" spans="2:11" ht="18.75" customHeight="1">
      <c r="B161" s="240"/>
      <c r="C161" s="240"/>
      <c r="D161" s="240"/>
      <c r="E161" s="240"/>
      <c r="F161" s="240"/>
      <c r="G161" s="240"/>
      <c r="H161" s="240"/>
      <c r="I161" s="240"/>
      <c r="J161" s="240"/>
      <c r="K161" s="240"/>
    </row>
    <row r="162" spans="2:11" ht="7.5" customHeight="1">
      <c r="B162" s="222"/>
      <c r="C162" s="223"/>
      <c r="D162" s="223"/>
      <c r="E162" s="223"/>
      <c r="F162" s="223"/>
      <c r="G162" s="223"/>
      <c r="H162" s="223"/>
      <c r="I162" s="223"/>
      <c r="J162" s="223"/>
      <c r="K162" s="224"/>
    </row>
    <row r="163" spans="2:11" ht="45" customHeight="1">
      <c r="B163" s="225"/>
      <c r="C163" s="346" t="s">
        <v>628</v>
      </c>
      <c r="D163" s="346"/>
      <c r="E163" s="346"/>
      <c r="F163" s="346"/>
      <c r="G163" s="346"/>
      <c r="H163" s="346"/>
      <c r="I163" s="346"/>
      <c r="J163" s="346"/>
      <c r="K163" s="226"/>
    </row>
    <row r="164" spans="2:11" ht="17.25" customHeight="1">
      <c r="B164" s="225"/>
      <c r="C164" s="246" t="s">
        <v>557</v>
      </c>
      <c r="D164" s="246"/>
      <c r="E164" s="246"/>
      <c r="F164" s="246" t="s">
        <v>558</v>
      </c>
      <c r="G164" s="283"/>
      <c r="H164" s="284" t="s">
        <v>117</v>
      </c>
      <c r="I164" s="284" t="s">
        <v>56</v>
      </c>
      <c r="J164" s="246" t="s">
        <v>559</v>
      </c>
      <c r="K164" s="226"/>
    </row>
    <row r="165" spans="2:11" ht="17.25" customHeight="1">
      <c r="B165" s="227"/>
      <c r="C165" s="248" t="s">
        <v>560</v>
      </c>
      <c r="D165" s="248"/>
      <c r="E165" s="248"/>
      <c r="F165" s="249" t="s">
        <v>561</v>
      </c>
      <c r="G165" s="285"/>
      <c r="H165" s="286"/>
      <c r="I165" s="286"/>
      <c r="J165" s="248" t="s">
        <v>562</v>
      </c>
      <c r="K165" s="228"/>
    </row>
    <row r="166" spans="2:11" ht="5.25" customHeight="1">
      <c r="B166" s="254"/>
      <c r="C166" s="251"/>
      <c r="D166" s="251"/>
      <c r="E166" s="251"/>
      <c r="F166" s="251"/>
      <c r="G166" s="252"/>
      <c r="H166" s="251"/>
      <c r="I166" s="251"/>
      <c r="J166" s="251"/>
      <c r="K166" s="275"/>
    </row>
    <row r="167" spans="2:11" ht="15" customHeight="1">
      <c r="B167" s="254"/>
      <c r="C167" s="234" t="s">
        <v>566</v>
      </c>
      <c r="D167" s="234"/>
      <c r="E167" s="234"/>
      <c r="F167" s="253" t="s">
        <v>563</v>
      </c>
      <c r="G167" s="234"/>
      <c r="H167" s="234" t="s">
        <v>602</v>
      </c>
      <c r="I167" s="234" t="s">
        <v>565</v>
      </c>
      <c r="J167" s="234">
        <v>120</v>
      </c>
      <c r="K167" s="275"/>
    </row>
    <row r="168" spans="2:11" ht="15" customHeight="1">
      <c r="B168" s="254"/>
      <c r="C168" s="234" t="s">
        <v>611</v>
      </c>
      <c r="D168" s="234"/>
      <c r="E168" s="234"/>
      <c r="F168" s="253" t="s">
        <v>563</v>
      </c>
      <c r="G168" s="234"/>
      <c r="H168" s="234" t="s">
        <v>612</v>
      </c>
      <c r="I168" s="234" t="s">
        <v>565</v>
      </c>
      <c r="J168" s="234" t="s">
        <v>613</v>
      </c>
      <c r="K168" s="275"/>
    </row>
    <row r="169" spans="2:11" ht="15" customHeight="1">
      <c r="B169" s="254"/>
      <c r="C169" s="234" t="s">
        <v>512</v>
      </c>
      <c r="D169" s="234"/>
      <c r="E169" s="234"/>
      <c r="F169" s="253" t="s">
        <v>563</v>
      </c>
      <c r="G169" s="234"/>
      <c r="H169" s="234" t="s">
        <v>629</v>
      </c>
      <c r="I169" s="234" t="s">
        <v>565</v>
      </c>
      <c r="J169" s="234" t="s">
        <v>613</v>
      </c>
      <c r="K169" s="275"/>
    </row>
    <row r="170" spans="2:11" ht="15" customHeight="1">
      <c r="B170" s="254"/>
      <c r="C170" s="234" t="s">
        <v>568</v>
      </c>
      <c r="D170" s="234"/>
      <c r="E170" s="234"/>
      <c r="F170" s="253" t="s">
        <v>569</v>
      </c>
      <c r="G170" s="234"/>
      <c r="H170" s="234" t="s">
        <v>629</v>
      </c>
      <c r="I170" s="234" t="s">
        <v>565</v>
      </c>
      <c r="J170" s="234">
        <v>50</v>
      </c>
      <c r="K170" s="275"/>
    </row>
    <row r="171" spans="2:11" ht="15" customHeight="1">
      <c r="B171" s="254"/>
      <c r="C171" s="234" t="s">
        <v>571</v>
      </c>
      <c r="D171" s="234"/>
      <c r="E171" s="234"/>
      <c r="F171" s="253" t="s">
        <v>563</v>
      </c>
      <c r="G171" s="234"/>
      <c r="H171" s="234" t="s">
        <v>629</v>
      </c>
      <c r="I171" s="234" t="s">
        <v>573</v>
      </c>
      <c r="J171" s="234"/>
      <c r="K171" s="275"/>
    </row>
    <row r="172" spans="2:11" ht="15" customHeight="1">
      <c r="B172" s="254"/>
      <c r="C172" s="234" t="s">
        <v>582</v>
      </c>
      <c r="D172" s="234"/>
      <c r="E172" s="234"/>
      <c r="F172" s="253" t="s">
        <v>569</v>
      </c>
      <c r="G172" s="234"/>
      <c r="H172" s="234" t="s">
        <v>629</v>
      </c>
      <c r="I172" s="234" t="s">
        <v>565</v>
      </c>
      <c r="J172" s="234">
        <v>50</v>
      </c>
      <c r="K172" s="275"/>
    </row>
    <row r="173" spans="2:11" ht="15" customHeight="1">
      <c r="B173" s="254"/>
      <c r="C173" s="234" t="s">
        <v>590</v>
      </c>
      <c r="D173" s="234"/>
      <c r="E173" s="234"/>
      <c r="F173" s="253" t="s">
        <v>569</v>
      </c>
      <c r="G173" s="234"/>
      <c r="H173" s="234" t="s">
        <v>629</v>
      </c>
      <c r="I173" s="234" t="s">
        <v>565</v>
      </c>
      <c r="J173" s="234">
        <v>50</v>
      </c>
      <c r="K173" s="275"/>
    </row>
    <row r="174" spans="2:11" ht="15" customHeight="1">
      <c r="B174" s="254"/>
      <c r="C174" s="234" t="s">
        <v>588</v>
      </c>
      <c r="D174" s="234"/>
      <c r="E174" s="234"/>
      <c r="F174" s="253" t="s">
        <v>569</v>
      </c>
      <c r="G174" s="234"/>
      <c r="H174" s="234" t="s">
        <v>629</v>
      </c>
      <c r="I174" s="234" t="s">
        <v>565</v>
      </c>
      <c r="J174" s="234">
        <v>50</v>
      </c>
      <c r="K174" s="275"/>
    </row>
    <row r="175" spans="2:11" ht="15" customHeight="1">
      <c r="B175" s="254"/>
      <c r="C175" s="234" t="s">
        <v>116</v>
      </c>
      <c r="D175" s="234"/>
      <c r="E175" s="234"/>
      <c r="F175" s="253" t="s">
        <v>563</v>
      </c>
      <c r="G175" s="234"/>
      <c r="H175" s="234" t="s">
        <v>630</v>
      </c>
      <c r="I175" s="234" t="s">
        <v>631</v>
      </c>
      <c r="J175" s="234"/>
      <c r="K175" s="275"/>
    </row>
    <row r="176" spans="2:11" ht="15" customHeight="1">
      <c r="B176" s="254"/>
      <c r="C176" s="234" t="s">
        <v>56</v>
      </c>
      <c r="D176" s="234"/>
      <c r="E176" s="234"/>
      <c r="F176" s="253" t="s">
        <v>563</v>
      </c>
      <c r="G176" s="234"/>
      <c r="H176" s="234" t="s">
        <v>632</v>
      </c>
      <c r="I176" s="234" t="s">
        <v>633</v>
      </c>
      <c r="J176" s="234">
        <v>1</v>
      </c>
      <c r="K176" s="275"/>
    </row>
    <row r="177" spans="2:11" ht="15" customHeight="1">
      <c r="B177" s="254"/>
      <c r="C177" s="234" t="s">
        <v>52</v>
      </c>
      <c r="D177" s="234"/>
      <c r="E177" s="234"/>
      <c r="F177" s="253" t="s">
        <v>563</v>
      </c>
      <c r="G177" s="234"/>
      <c r="H177" s="234" t="s">
        <v>634</v>
      </c>
      <c r="I177" s="234" t="s">
        <v>565</v>
      </c>
      <c r="J177" s="234">
        <v>20</v>
      </c>
      <c r="K177" s="275"/>
    </row>
    <row r="178" spans="2:11" ht="15" customHeight="1">
      <c r="B178" s="254"/>
      <c r="C178" s="234" t="s">
        <v>117</v>
      </c>
      <c r="D178" s="234"/>
      <c r="E178" s="234"/>
      <c r="F178" s="253" t="s">
        <v>563</v>
      </c>
      <c r="G178" s="234"/>
      <c r="H178" s="234" t="s">
        <v>635</v>
      </c>
      <c r="I178" s="234" t="s">
        <v>565</v>
      </c>
      <c r="J178" s="234">
        <v>255</v>
      </c>
      <c r="K178" s="275"/>
    </row>
    <row r="179" spans="2:11" ht="15" customHeight="1">
      <c r="B179" s="254"/>
      <c r="C179" s="234" t="s">
        <v>118</v>
      </c>
      <c r="D179" s="234"/>
      <c r="E179" s="234"/>
      <c r="F179" s="253" t="s">
        <v>563</v>
      </c>
      <c r="G179" s="234"/>
      <c r="H179" s="234" t="s">
        <v>528</v>
      </c>
      <c r="I179" s="234" t="s">
        <v>565</v>
      </c>
      <c r="J179" s="234">
        <v>10</v>
      </c>
      <c r="K179" s="275"/>
    </row>
    <row r="180" spans="2:11" ht="15" customHeight="1">
      <c r="B180" s="254"/>
      <c r="C180" s="234" t="s">
        <v>119</v>
      </c>
      <c r="D180" s="234"/>
      <c r="E180" s="234"/>
      <c r="F180" s="253" t="s">
        <v>563</v>
      </c>
      <c r="G180" s="234"/>
      <c r="H180" s="234" t="s">
        <v>636</v>
      </c>
      <c r="I180" s="234" t="s">
        <v>597</v>
      </c>
      <c r="J180" s="234"/>
      <c r="K180" s="275"/>
    </row>
    <row r="181" spans="2:11" ht="15" customHeight="1">
      <c r="B181" s="254"/>
      <c r="C181" s="234" t="s">
        <v>637</v>
      </c>
      <c r="D181" s="234"/>
      <c r="E181" s="234"/>
      <c r="F181" s="253" t="s">
        <v>563</v>
      </c>
      <c r="G181" s="234"/>
      <c r="H181" s="234" t="s">
        <v>638</v>
      </c>
      <c r="I181" s="234" t="s">
        <v>597</v>
      </c>
      <c r="J181" s="234"/>
      <c r="K181" s="275"/>
    </row>
    <row r="182" spans="2:11" ht="15" customHeight="1">
      <c r="B182" s="254"/>
      <c r="C182" s="234" t="s">
        <v>626</v>
      </c>
      <c r="D182" s="234"/>
      <c r="E182" s="234"/>
      <c r="F182" s="253" t="s">
        <v>563</v>
      </c>
      <c r="G182" s="234"/>
      <c r="H182" s="234" t="s">
        <v>639</v>
      </c>
      <c r="I182" s="234" t="s">
        <v>597</v>
      </c>
      <c r="J182" s="234"/>
      <c r="K182" s="275"/>
    </row>
    <row r="183" spans="2:11" ht="15" customHeight="1">
      <c r="B183" s="254"/>
      <c r="C183" s="234" t="s">
        <v>121</v>
      </c>
      <c r="D183" s="234"/>
      <c r="E183" s="234"/>
      <c r="F183" s="253" t="s">
        <v>569</v>
      </c>
      <c r="G183" s="234"/>
      <c r="H183" s="234" t="s">
        <v>640</v>
      </c>
      <c r="I183" s="234" t="s">
        <v>565</v>
      </c>
      <c r="J183" s="234">
        <v>50</v>
      </c>
      <c r="K183" s="275"/>
    </row>
    <row r="184" spans="2:11" ht="15" customHeight="1">
      <c r="B184" s="254"/>
      <c r="C184" s="234" t="s">
        <v>641</v>
      </c>
      <c r="D184" s="234"/>
      <c r="E184" s="234"/>
      <c r="F184" s="253" t="s">
        <v>569</v>
      </c>
      <c r="G184" s="234"/>
      <c r="H184" s="234" t="s">
        <v>642</v>
      </c>
      <c r="I184" s="234" t="s">
        <v>643</v>
      </c>
      <c r="J184" s="234"/>
      <c r="K184" s="275"/>
    </row>
    <row r="185" spans="2:11" ht="15" customHeight="1">
      <c r="B185" s="254"/>
      <c r="C185" s="234" t="s">
        <v>644</v>
      </c>
      <c r="D185" s="234"/>
      <c r="E185" s="234"/>
      <c r="F185" s="253" t="s">
        <v>569</v>
      </c>
      <c r="G185" s="234"/>
      <c r="H185" s="234" t="s">
        <v>645</v>
      </c>
      <c r="I185" s="234" t="s">
        <v>643</v>
      </c>
      <c r="J185" s="234"/>
      <c r="K185" s="275"/>
    </row>
    <row r="186" spans="2:11" ht="15" customHeight="1">
      <c r="B186" s="254"/>
      <c r="C186" s="234" t="s">
        <v>646</v>
      </c>
      <c r="D186" s="234"/>
      <c r="E186" s="234"/>
      <c r="F186" s="253" t="s">
        <v>569</v>
      </c>
      <c r="G186" s="234"/>
      <c r="H186" s="234" t="s">
        <v>647</v>
      </c>
      <c r="I186" s="234" t="s">
        <v>643</v>
      </c>
      <c r="J186" s="234"/>
      <c r="K186" s="275"/>
    </row>
    <row r="187" spans="2:11" ht="15" customHeight="1">
      <c r="B187" s="254"/>
      <c r="C187" s="287" t="s">
        <v>648</v>
      </c>
      <c r="D187" s="234"/>
      <c r="E187" s="234"/>
      <c r="F187" s="253" t="s">
        <v>569</v>
      </c>
      <c r="G187" s="234"/>
      <c r="H187" s="234" t="s">
        <v>649</v>
      </c>
      <c r="I187" s="234" t="s">
        <v>650</v>
      </c>
      <c r="J187" s="288" t="s">
        <v>651</v>
      </c>
      <c r="K187" s="275"/>
    </row>
    <row r="188" spans="2:11" ht="15" customHeight="1">
      <c r="B188" s="254"/>
      <c r="C188" s="239" t="s">
        <v>41</v>
      </c>
      <c r="D188" s="234"/>
      <c r="E188" s="234"/>
      <c r="F188" s="253" t="s">
        <v>563</v>
      </c>
      <c r="G188" s="234"/>
      <c r="H188" s="230" t="s">
        <v>652</v>
      </c>
      <c r="I188" s="234" t="s">
        <v>653</v>
      </c>
      <c r="J188" s="234"/>
      <c r="K188" s="275"/>
    </row>
    <row r="189" spans="2:11" ht="15" customHeight="1">
      <c r="B189" s="254"/>
      <c r="C189" s="239" t="s">
        <v>654</v>
      </c>
      <c r="D189" s="234"/>
      <c r="E189" s="234"/>
      <c r="F189" s="253" t="s">
        <v>563</v>
      </c>
      <c r="G189" s="234"/>
      <c r="H189" s="234" t="s">
        <v>655</v>
      </c>
      <c r="I189" s="234" t="s">
        <v>597</v>
      </c>
      <c r="J189" s="234"/>
      <c r="K189" s="275"/>
    </row>
    <row r="190" spans="2:11" ht="15" customHeight="1">
      <c r="B190" s="254"/>
      <c r="C190" s="239" t="s">
        <v>656</v>
      </c>
      <c r="D190" s="234"/>
      <c r="E190" s="234"/>
      <c r="F190" s="253" t="s">
        <v>563</v>
      </c>
      <c r="G190" s="234"/>
      <c r="H190" s="234" t="s">
        <v>657</v>
      </c>
      <c r="I190" s="234" t="s">
        <v>597</v>
      </c>
      <c r="J190" s="234"/>
      <c r="K190" s="275"/>
    </row>
    <row r="191" spans="2:11" ht="15" customHeight="1">
      <c r="B191" s="254"/>
      <c r="C191" s="239" t="s">
        <v>658</v>
      </c>
      <c r="D191" s="234"/>
      <c r="E191" s="234"/>
      <c r="F191" s="253" t="s">
        <v>569</v>
      </c>
      <c r="G191" s="234"/>
      <c r="H191" s="234" t="s">
        <v>659</v>
      </c>
      <c r="I191" s="234" t="s">
        <v>597</v>
      </c>
      <c r="J191" s="234"/>
      <c r="K191" s="275"/>
    </row>
    <row r="192" spans="2:11" ht="15" customHeight="1">
      <c r="B192" s="281"/>
      <c r="C192" s="289"/>
      <c r="D192" s="263"/>
      <c r="E192" s="263"/>
      <c r="F192" s="263"/>
      <c r="G192" s="263"/>
      <c r="H192" s="263"/>
      <c r="I192" s="263"/>
      <c r="J192" s="263"/>
      <c r="K192" s="282"/>
    </row>
    <row r="193" spans="2:11" ht="18.75" customHeight="1">
      <c r="B193" s="230"/>
      <c r="C193" s="234"/>
      <c r="D193" s="234"/>
      <c r="E193" s="234"/>
      <c r="F193" s="253"/>
      <c r="G193" s="234"/>
      <c r="H193" s="234"/>
      <c r="I193" s="234"/>
      <c r="J193" s="234"/>
      <c r="K193" s="230"/>
    </row>
    <row r="194" spans="2:11" ht="18.75" customHeight="1">
      <c r="B194" s="230"/>
      <c r="C194" s="234"/>
      <c r="D194" s="234"/>
      <c r="E194" s="234"/>
      <c r="F194" s="253"/>
      <c r="G194" s="234"/>
      <c r="H194" s="234"/>
      <c r="I194" s="234"/>
      <c r="J194" s="234"/>
      <c r="K194" s="230"/>
    </row>
    <row r="195" spans="2:11" ht="18.75" customHeight="1">
      <c r="B195" s="240"/>
      <c r="C195" s="240"/>
      <c r="D195" s="240"/>
      <c r="E195" s="240"/>
      <c r="F195" s="240"/>
      <c r="G195" s="240"/>
      <c r="H195" s="240"/>
      <c r="I195" s="240"/>
      <c r="J195" s="240"/>
      <c r="K195" s="240"/>
    </row>
    <row r="196" spans="2:11">
      <c r="B196" s="222"/>
      <c r="C196" s="223"/>
      <c r="D196" s="223"/>
      <c r="E196" s="223"/>
      <c r="F196" s="223"/>
      <c r="G196" s="223"/>
      <c r="H196" s="223"/>
      <c r="I196" s="223"/>
      <c r="J196" s="223"/>
      <c r="K196" s="224"/>
    </row>
    <row r="197" spans="2:11" ht="21">
      <c r="B197" s="225"/>
      <c r="C197" s="346" t="s">
        <v>660</v>
      </c>
      <c r="D197" s="346"/>
      <c r="E197" s="346"/>
      <c r="F197" s="346"/>
      <c r="G197" s="346"/>
      <c r="H197" s="346"/>
      <c r="I197" s="346"/>
      <c r="J197" s="346"/>
      <c r="K197" s="226"/>
    </row>
    <row r="198" spans="2:11" ht="25.5" customHeight="1">
      <c r="B198" s="225"/>
      <c r="C198" s="290" t="s">
        <v>661</v>
      </c>
      <c r="D198" s="290"/>
      <c r="E198" s="290"/>
      <c r="F198" s="290" t="s">
        <v>662</v>
      </c>
      <c r="G198" s="291"/>
      <c r="H198" s="350" t="s">
        <v>663</v>
      </c>
      <c r="I198" s="350"/>
      <c r="J198" s="350"/>
      <c r="K198" s="226"/>
    </row>
    <row r="199" spans="2:11" ht="5.25" customHeight="1">
      <c r="B199" s="254"/>
      <c r="C199" s="251"/>
      <c r="D199" s="251"/>
      <c r="E199" s="251"/>
      <c r="F199" s="251"/>
      <c r="G199" s="234"/>
      <c r="H199" s="251"/>
      <c r="I199" s="251"/>
      <c r="J199" s="251"/>
      <c r="K199" s="275"/>
    </row>
    <row r="200" spans="2:11" ht="15" customHeight="1">
      <c r="B200" s="254"/>
      <c r="C200" s="234" t="s">
        <v>653</v>
      </c>
      <c r="D200" s="234"/>
      <c r="E200" s="234"/>
      <c r="F200" s="253" t="s">
        <v>42</v>
      </c>
      <c r="G200" s="234"/>
      <c r="H200" s="351" t="s">
        <v>664</v>
      </c>
      <c r="I200" s="351"/>
      <c r="J200" s="351"/>
      <c r="K200" s="275"/>
    </row>
    <row r="201" spans="2:11" ht="15" customHeight="1">
      <c r="B201" s="254"/>
      <c r="C201" s="260"/>
      <c r="D201" s="234"/>
      <c r="E201" s="234"/>
      <c r="F201" s="253" t="s">
        <v>43</v>
      </c>
      <c r="G201" s="234"/>
      <c r="H201" s="351" t="s">
        <v>665</v>
      </c>
      <c r="I201" s="351"/>
      <c r="J201" s="351"/>
      <c r="K201" s="275"/>
    </row>
    <row r="202" spans="2:11" ht="15" customHeight="1">
      <c r="B202" s="254"/>
      <c r="C202" s="260"/>
      <c r="D202" s="234"/>
      <c r="E202" s="234"/>
      <c r="F202" s="253" t="s">
        <v>46</v>
      </c>
      <c r="G202" s="234"/>
      <c r="H202" s="351" t="s">
        <v>666</v>
      </c>
      <c r="I202" s="351"/>
      <c r="J202" s="351"/>
      <c r="K202" s="275"/>
    </row>
    <row r="203" spans="2:11" ht="15" customHeight="1">
      <c r="B203" s="254"/>
      <c r="C203" s="234"/>
      <c r="D203" s="234"/>
      <c r="E203" s="234"/>
      <c r="F203" s="253" t="s">
        <v>44</v>
      </c>
      <c r="G203" s="234"/>
      <c r="H203" s="351" t="s">
        <v>667</v>
      </c>
      <c r="I203" s="351"/>
      <c r="J203" s="351"/>
      <c r="K203" s="275"/>
    </row>
    <row r="204" spans="2:11" ht="15" customHeight="1">
      <c r="B204" s="254"/>
      <c r="C204" s="234"/>
      <c r="D204" s="234"/>
      <c r="E204" s="234"/>
      <c r="F204" s="253" t="s">
        <v>45</v>
      </c>
      <c r="G204" s="234"/>
      <c r="H204" s="351" t="s">
        <v>668</v>
      </c>
      <c r="I204" s="351"/>
      <c r="J204" s="351"/>
      <c r="K204" s="275"/>
    </row>
    <row r="205" spans="2:11" ht="15" customHeight="1">
      <c r="B205" s="254"/>
      <c r="C205" s="234"/>
      <c r="D205" s="234"/>
      <c r="E205" s="234"/>
      <c r="F205" s="253"/>
      <c r="G205" s="234"/>
      <c r="H205" s="234"/>
      <c r="I205" s="234"/>
      <c r="J205" s="234"/>
      <c r="K205" s="275"/>
    </row>
    <row r="206" spans="2:11" ht="15" customHeight="1">
      <c r="B206" s="254"/>
      <c r="C206" s="234" t="s">
        <v>609</v>
      </c>
      <c r="D206" s="234"/>
      <c r="E206" s="234"/>
      <c r="F206" s="253" t="s">
        <v>78</v>
      </c>
      <c r="G206" s="234"/>
      <c r="H206" s="351" t="s">
        <v>669</v>
      </c>
      <c r="I206" s="351"/>
      <c r="J206" s="351"/>
      <c r="K206" s="275"/>
    </row>
    <row r="207" spans="2:11" ht="15" customHeight="1">
      <c r="B207" s="254"/>
      <c r="C207" s="260"/>
      <c r="D207" s="234"/>
      <c r="E207" s="234"/>
      <c r="F207" s="253" t="s">
        <v>506</v>
      </c>
      <c r="G207" s="234"/>
      <c r="H207" s="351" t="s">
        <v>507</v>
      </c>
      <c r="I207" s="351"/>
      <c r="J207" s="351"/>
      <c r="K207" s="275"/>
    </row>
    <row r="208" spans="2:11" ht="15" customHeight="1">
      <c r="B208" s="254"/>
      <c r="C208" s="234"/>
      <c r="D208" s="234"/>
      <c r="E208" s="234"/>
      <c r="F208" s="253" t="s">
        <v>504</v>
      </c>
      <c r="G208" s="234"/>
      <c r="H208" s="351" t="s">
        <v>670</v>
      </c>
      <c r="I208" s="351"/>
      <c r="J208" s="351"/>
      <c r="K208" s="275"/>
    </row>
    <row r="209" spans="2:11" ht="15" customHeight="1">
      <c r="B209" s="292"/>
      <c r="C209" s="260"/>
      <c r="D209" s="260"/>
      <c r="E209" s="260"/>
      <c r="F209" s="253" t="s">
        <v>508</v>
      </c>
      <c r="G209" s="239"/>
      <c r="H209" s="352" t="s">
        <v>509</v>
      </c>
      <c r="I209" s="352"/>
      <c r="J209" s="352"/>
      <c r="K209" s="293"/>
    </row>
    <row r="210" spans="2:11" ht="15" customHeight="1">
      <c r="B210" s="292"/>
      <c r="C210" s="260"/>
      <c r="D210" s="260"/>
      <c r="E210" s="260"/>
      <c r="F210" s="253" t="s">
        <v>510</v>
      </c>
      <c r="G210" s="239"/>
      <c r="H210" s="352" t="s">
        <v>671</v>
      </c>
      <c r="I210" s="352"/>
      <c r="J210" s="352"/>
      <c r="K210" s="293"/>
    </row>
    <row r="211" spans="2:11" ht="15" customHeight="1">
      <c r="B211" s="292"/>
      <c r="C211" s="260"/>
      <c r="D211" s="260"/>
      <c r="E211" s="260"/>
      <c r="F211" s="294"/>
      <c r="G211" s="239"/>
      <c r="H211" s="295"/>
      <c r="I211" s="295"/>
      <c r="J211" s="295"/>
      <c r="K211" s="293"/>
    </row>
    <row r="212" spans="2:11" ht="15" customHeight="1">
      <c r="B212" s="292"/>
      <c r="C212" s="234" t="s">
        <v>633</v>
      </c>
      <c r="D212" s="260"/>
      <c r="E212" s="260"/>
      <c r="F212" s="253">
        <v>1</v>
      </c>
      <c r="G212" s="239"/>
      <c r="H212" s="352" t="s">
        <v>672</v>
      </c>
      <c r="I212" s="352"/>
      <c r="J212" s="352"/>
      <c r="K212" s="293"/>
    </row>
    <row r="213" spans="2:11" ht="15" customHeight="1">
      <c r="B213" s="292"/>
      <c r="C213" s="260"/>
      <c r="D213" s="260"/>
      <c r="E213" s="260"/>
      <c r="F213" s="253">
        <v>2</v>
      </c>
      <c r="G213" s="239"/>
      <c r="H213" s="352" t="s">
        <v>673</v>
      </c>
      <c r="I213" s="352"/>
      <c r="J213" s="352"/>
      <c r="K213" s="293"/>
    </row>
    <row r="214" spans="2:11" ht="15" customHeight="1">
      <c r="B214" s="292"/>
      <c r="C214" s="260"/>
      <c r="D214" s="260"/>
      <c r="E214" s="260"/>
      <c r="F214" s="253">
        <v>3</v>
      </c>
      <c r="G214" s="239"/>
      <c r="H214" s="352" t="s">
        <v>674</v>
      </c>
      <c r="I214" s="352"/>
      <c r="J214" s="352"/>
      <c r="K214" s="293"/>
    </row>
    <row r="215" spans="2:11" ht="15" customHeight="1">
      <c r="B215" s="292"/>
      <c r="C215" s="260"/>
      <c r="D215" s="260"/>
      <c r="E215" s="260"/>
      <c r="F215" s="253">
        <v>4</v>
      </c>
      <c r="G215" s="239"/>
      <c r="H215" s="352" t="s">
        <v>675</v>
      </c>
      <c r="I215" s="352"/>
      <c r="J215" s="352"/>
      <c r="K215" s="293"/>
    </row>
    <row r="216" spans="2:11" ht="12.75" customHeight="1">
      <c r="B216" s="296"/>
      <c r="C216" s="297"/>
      <c r="D216" s="297"/>
      <c r="E216" s="297"/>
      <c r="F216" s="297"/>
      <c r="G216" s="297"/>
      <c r="H216" s="297"/>
      <c r="I216" s="297"/>
      <c r="J216" s="297"/>
      <c r="K216" s="298"/>
    </row>
  </sheetData>
  <sheetProtection formatCells="0" formatColumns="0" formatRows="0" insertColumns="0" insertRows="0" insertHyperlinks="0" deleteColumns="0" deleteRows="0" sort="0" autoFilter="0" pivotTables="0"/>
  <mergeCells count="77">
    <mergeCell ref="H215:J215"/>
    <mergeCell ref="H208:J208"/>
    <mergeCell ref="H203:J203"/>
    <mergeCell ref="H201:J201"/>
    <mergeCell ref="H212:J212"/>
    <mergeCell ref="H214:J214"/>
    <mergeCell ref="H213:J213"/>
    <mergeCell ref="H210:J210"/>
    <mergeCell ref="H209:J209"/>
    <mergeCell ref="H207:J207"/>
    <mergeCell ref="H198:J198"/>
    <mergeCell ref="C197:J197"/>
    <mergeCell ref="H206:J206"/>
    <mergeCell ref="H204:J204"/>
    <mergeCell ref="H202:J202"/>
    <mergeCell ref="H200:J200"/>
    <mergeCell ref="C163:J163"/>
    <mergeCell ref="C120:J120"/>
    <mergeCell ref="C145:J145"/>
    <mergeCell ref="C100:J100"/>
    <mergeCell ref="C73:J73"/>
    <mergeCell ref="D68:J68"/>
    <mergeCell ref="D66:J66"/>
    <mergeCell ref="D65:J65"/>
    <mergeCell ref="D67:J67"/>
    <mergeCell ref="D64:J64"/>
    <mergeCell ref="D59:J59"/>
    <mergeCell ref="D60:J60"/>
    <mergeCell ref="D63:J63"/>
    <mergeCell ref="D61:J61"/>
    <mergeCell ref="D58:J58"/>
    <mergeCell ref="D57:J57"/>
    <mergeCell ref="D56:J56"/>
    <mergeCell ref="D45:J45"/>
    <mergeCell ref="C50:J50"/>
    <mergeCell ref="C52:J52"/>
    <mergeCell ref="C53:J53"/>
    <mergeCell ref="C55:J55"/>
    <mergeCell ref="D49:J49"/>
    <mergeCell ref="E48:J48"/>
    <mergeCell ref="E47:J47"/>
    <mergeCell ref="E46:J46"/>
    <mergeCell ref="G43:J43"/>
    <mergeCell ref="G42:J42"/>
    <mergeCell ref="D33:J33"/>
    <mergeCell ref="G38:J38"/>
    <mergeCell ref="G39:J39"/>
    <mergeCell ref="G40:J40"/>
    <mergeCell ref="G41:J41"/>
    <mergeCell ref="G34:J34"/>
    <mergeCell ref="G35:J35"/>
    <mergeCell ref="G36:J36"/>
    <mergeCell ref="G37:J37"/>
    <mergeCell ref="D31:J31"/>
    <mergeCell ref="D32:J32"/>
    <mergeCell ref="D29:J29"/>
    <mergeCell ref="D28:J28"/>
    <mergeCell ref="D26:J26"/>
    <mergeCell ref="C23:J23"/>
    <mergeCell ref="D25:J25"/>
    <mergeCell ref="C24:J24"/>
    <mergeCell ref="F18:J18"/>
    <mergeCell ref="F21:J21"/>
    <mergeCell ref="F19:J19"/>
    <mergeCell ref="F20:J20"/>
    <mergeCell ref="F17:J17"/>
    <mergeCell ref="C3:J3"/>
    <mergeCell ref="C9:J9"/>
    <mergeCell ref="D11:J11"/>
    <mergeCell ref="D14:J14"/>
    <mergeCell ref="D15:J15"/>
    <mergeCell ref="F16:J16"/>
    <mergeCell ref="D10:J10"/>
    <mergeCell ref="D13:J13"/>
    <mergeCell ref="C4:J4"/>
    <mergeCell ref="C6:J6"/>
    <mergeCell ref="C7:J7"/>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Rekapitulace stavby</vt:lpstr>
      <vt:lpstr>SO 01 - Technika prostřed...</vt:lpstr>
      <vt:lpstr>Pokyny pro vyplnění</vt:lpstr>
      <vt:lpstr>'Rekapitulace stavby'!Názvy_tisku</vt:lpstr>
      <vt:lpstr>'SO 01 - Technika prostřed...'!Názvy_tisku</vt:lpstr>
      <vt:lpstr>'Pokyny pro vyplnění'!Oblast_tisku</vt:lpstr>
      <vt:lpstr>'Rekapitulace stavby'!Oblast_tisku</vt:lpstr>
      <vt:lpstr>'SO 01 - Technika prostřed...'!Oblast_tisku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LENOVO-T510\Uživatel</dc:creator>
  <cp:lastModifiedBy>Jarka</cp:lastModifiedBy>
  <dcterms:created xsi:type="dcterms:W3CDTF">2019-05-02T20:26:00Z</dcterms:created>
  <dcterms:modified xsi:type="dcterms:W3CDTF">2019-05-03T08:02:57Z</dcterms:modified>
</cp:coreProperties>
</file>